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onchev.CG\Documents\PROCEDURES\PPP2017\PPP2017\Announcements37\Call1\76-191-17\"/>
    </mc:Choice>
  </mc:AlternateContent>
  <workbookProtection workbookAlgorithmName="SHA-512" workbookHashValue="prlcB3UESP4eRfoe5xIwAllpL0CEXHmNG13dFj5+UK/XCfImL4lxeGOM65HM2QKWbToM+MRXy3Ie1IZ6C/wYcg==" workbookSaltValue="FH8iuCGgTsqAS6fTeSrkfw==" workbookSpinCount="100000" lockStructure="1"/>
  <bookViews>
    <workbookView xWindow="120" yWindow="75" windowWidth="12120" windowHeight="9120"/>
  </bookViews>
  <sheets>
    <sheet name="7gr. " sheetId="16" r:id="rId1"/>
  </sheets>
  <definedNames>
    <definedName name="_xlnm._FilterDatabase" localSheetId="0" hidden="1">'7gr. '!$A$3:$J$177</definedName>
  </definedNames>
  <calcPr calcId="152511"/>
</workbook>
</file>

<file path=xl/calcChain.xml><?xml version="1.0" encoding="utf-8"?>
<calcChain xmlns="http://schemas.openxmlformats.org/spreadsheetml/2006/main">
  <c r="G177" i="16" l="1"/>
  <c r="G176" i="16"/>
  <c r="G175" i="16"/>
  <c r="G174" i="16"/>
  <c r="G173" i="16"/>
  <c r="G172" i="16"/>
  <c r="G171" i="16"/>
  <c r="G170" i="16"/>
  <c r="G169" i="16" s="1"/>
  <c r="G168" i="16"/>
  <c r="G167" i="16"/>
  <c r="G166" i="16"/>
  <c r="G165" i="16"/>
  <c r="G164" i="16"/>
  <c r="G163" i="16"/>
  <c r="G162" i="16"/>
  <c r="G161" i="16"/>
  <c r="G160" i="16"/>
  <c r="G159" i="16"/>
  <c r="G156" i="16"/>
  <c r="G155" i="16"/>
  <c r="G154" i="16"/>
  <c r="G152" i="16"/>
  <c r="G151" i="16"/>
  <c r="G150" i="16"/>
  <c r="G149" i="16"/>
  <c r="G148" i="16"/>
  <c r="G146" i="16"/>
  <c r="G145" i="16"/>
  <c r="G144" i="16"/>
  <c r="G143" i="16"/>
  <c r="G142" i="16"/>
  <c r="G141" i="16"/>
  <c r="G140" i="16"/>
  <c r="G139" i="16"/>
  <c r="G137" i="16"/>
  <c r="G136" i="16"/>
  <c r="G135" i="16"/>
  <c r="G134" i="16"/>
  <c r="G133" i="16"/>
  <c r="G131" i="16"/>
  <c r="G130" i="16"/>
  <c r="G129" i="16"/>
  <c r="G128" i="16"/>
  <c r="G127" i="16"/>
  <c r="G125" i="16"/>
  <c r="G124" i="16"/>
  <c r="G123" i="16"/>
  <c r="G122" i="16"/>
  <c r="G121" i="16"/>
  <c r="G120" i="16"/>
  <c r="G119" i="16"/>
  <c r="G118" i="16"/>
  <c r="G116" i="16"/>
  <c r="G115" i="16"/>
  <c r="G114" i="16"/>
  <c r="G113" i="16"/>
  <c r="G112" i="16"/>
  <c r="G111" i="16"/>
  <c r="G110" i="16"/>
  <c r="G109" i="16"/>
  <c r="G107" i="16"/>
  <c r="G106" i="16"/>
  <c r="G105" i="16"/>
  <c r="G104" i="16"/>
  <c r="G103" i="16"/>
  <c r="G102" i="16"/>
  <c r="G101" i="16"/>
  <c r="G100" i="16"/>
  <c r="G98" i="16"/>
  <c r="G97" i="16"/>
  <c r="G96" i="16"/>
  <c r="G95" i="16"/>
  <c r="G94" i="16"/>
  <c r="G93" i="16"/>
  <c r="G92" i="16"/>
  <c r="G91" i="16"/>
  <c r="G89" i="16"/>
  <c r="G88" i="16"/>
  <c r="G87" i="16"/>
  <c r="G86" i="16"/>
  <c r="G85" i="16"/>
  <c r="G84" i="16"/>
  <c r="G83" i="16"/>
  <c r="G80" i="16"/>
  <c r="G79" i="16"/>
  <c r="G78" i="16"/>
  <c r="G77" i="16"/>
  <c r="G75" i="16"/>
  <c r="G74" i="16"/>
  <c r="G73" i="16"/>
  <c r="G72" i="16"/>
  <c r="G71" i="16"/>
  <c r="G70" i="16"/>
  <c r="G68" i="16"/>
  <c r="G67" i="16"/>
  <c r="G66" i="16"/>
  <c r="G64" i="16"/>
  <c r="G63" i="16"/>
  <c r="G62" i="16"/>
  <c r="G61" i="16"/>
  <c r="G60" i="16"/>
  <c r="G59" i="16"/>
  <c r="G57" i="16"/>
  <c r="G56" i="16"/>
  <c r="G55" i="16"/>
  <c r="G54" i="16"/>
  <c r="G52" i="16"/>
  <c r="G51" i="16"/>
  <c r="G50" i="16"/>
  <c r="G49" i="16"/>
  <c r="G47" i="16"/>
  <c r="G46" i="16"/>
  <c r="G45" i="16"/>
  <c r="G43" i="16"/>
  <c r="G42" i="16"/>
  <c r="G41" i="16"/>
  <c r="G40" i="16"/>
  <c r="G38" i="16"/>
  <c r="G37" i="16"/>
  <c r="G36" i="16"/>
  <c r="G35" i="16"/>
  <c r="G34" i="16"/>
  <c r="G32" i="16"/>
  <c r="G31" i="16"/>
  <c r="G30" i="16"/>
  <c r="G28" i="16"/>
  <c r="G27" i="16"/>
  <c r="G26" i="16"/>
  <c r="G24" i="16"/>
  <c r="G23" i="16"/>
  <c r="G22" i="16"/>
  <c r="G21" i="16"/>
  <c r="G19" i="16"/>
  <c r="G18" i="16"/>
  <c r="G17" i="16"/>
  <c r="G16" i="16"/>
  <c r="G14" i="16"/>
  <c r="G13" i="16"/>
  <c r="G12" i="16"/>
  <c r="G11" i="16"/>
  <c r="G10" i="16"/>
  <c r="G8" i="16"/>
  <c r="G7" i="16"/>
  <c r="G6" i="16"/>
  <c r="G58" i="16" l="1"/>
  <c r="H58" i="16" s="1"/>
  <c r="G53" i="16"/>
  <c r="H53" i="16" s="1"/>
  <c r="G65" i="16"/>
  <c r="H65" i="16" s="1"/>
  <c r="G138" i="16"/>
  <c r="H138" i="16" s="1"/>
  <c r="G44" i="16"/>
  <c r="H44" i="16" s="1"/>
  <c r="G9" i="16"/>
  <c r="H9" i="16" s="1"/>
  <c r="G25" i="16"/>
  <c r="H25" i="16" s="1"/>
  <c r="G5" i="16"/>
  <c r="H5" i="16" s="1"/>
  <c r="G117" i="16"/>
  <c r="H117" i="16" s="1"/>
  <c r="G132" i="16"/>
  <c r="H132" i="16" s="1"/>
  <c r="G99" i="16"/>
  <c r="H99" i="16" s="1"/>
  <c r="G76" i="16"/>
  <c r="H76" i="16" s="1"/>
  <c r="G33" i="16"/>
  <c r="H33" i="16" s="1"/>
  <c r="G90" i="16"/>
  <c r="H90" i="16" s="1"/>
  <c r="G15" i="16"/>
  <c r="H15" i="16" s="1"/>
  <c r="G20" i="16"/>
  <c r="H20" i="16" s="1"/>
  <c r="G29" i="16"/>
  <c r="H29" i="16" s="1"/>
  <c r="G39" i="16"/>
  <c r="H39" i="16" s="1"/>
  <c r="G48" i="16"/>
  <c r="H48" i="16" s="1"/>
  <c r="G108" i="16"/>
  <c r="H108" i="16" s="1"/>
  <c r="G147" i="16"/>
  <c r="H147" i="16" s="1"/>
  <c r="G69" i="16"/>
  <c r="H69" i="16" s="1"/>
  <c r="G82" i="16"/>
  <c r="H82" i="16" s="1"/>
  <c r="G126" i="16"/>
  <c r="H126" i="16" s="1"/>
  <c r="G153" i="16"/>
  <c r="H153" i="16" s="1"/>
  <c r="G158" i="16"/>
  <c r="G157" i="16" s="1"/>
  <c r="G81" i="16" l="1"/>
  <c r="G4" i="16"/>
  <c r="G180" i="16" l="1"/>
</calcChain>
</file>

<file path=xl/sharedStrings.xml><?xml version="1.0" encoding="utf-8"?>
<sst xmlns="http://schemas.openxmlformats.org/spreadsheetml/2006/main" count="526" uniqueCount="389">
  <si>
    <t>KKS</t>
  </si>
  <si>
    <t>Описание</t>
  </si>
  <si>
    <t>К-во</t>
  </si>
  <si>
    <t>Ед.цена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</si>
  <si>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</si>
  <si>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</si>
  <si>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</si>
  <si>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</si>
  <si>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</si>
  <si>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</si>
  <si>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</si>
  <si>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</si>
  <si>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</si>
  <si>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</si>
  <si>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</si>
  <si>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</si>
  <si>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</si>
  <si>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r>
      <t>м</t>
    </r>
    <r>
      <rPr>
        <sz val="11"/>
        <rFont val="Calibri"/>
        <family val="2"/>
        <charset val="204"/>
      </rPr>
      <t>²</t>
    </r>
  </si>
  <si>
    <t>м.л.</t>
  </si>
  <si>
    <t>лого на фирмата</t>
  </si>
  <si>
    <t>Провеждане на 72 часови след ремонтни изпитания на съоръженията</t>
  </si>
  <si>
    <t>Общи работи по въздушни тракове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</si>
  <si>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</si>
  <si>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</si>
  <si>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t>30.07.03.02</t>
  </si>
  <si>
    <t>30.07.03.03</t>
  </si>
  <si>
    <t>30.07.03.04</t>
  </si>
  <si>
    <t>30.07.03.05</t>
  </si>
  <si>
    <t>30HLA12BR001</t>
  </si>
  <si>
    <t>30HLA12BR001_Тракт Д - Въздухопроводи за охлаждане на балките на конвективни шахти - ляво</t>
  </si>
  <si>
    <t>30HLA12BR001_Ревизия и ремонт на компенсатори</t>
  </si>
  <si>
    <t xml:space="preserve">30HLA12BR001_Подмяна на износени участъци </t>
  </si>
  <si>
    <t>30HLA12BR001_Презаварка на износени заваръчни шевове</t>
  </si>
  <si>
    <t>30HLA20BR001</t>
  </si>
  <si>
    <t>30HLA20BR001_Тракт В - Пирамичка горещ въздух-ляво</t>
  </si>
  <si>
    <t xml:space="preserve">30HLA20BR001_Отваряне, ревизия,ремонт и затваряне и уплътняване на люкове </t>
  </si>
  <si>
    <t>30HLA20BR001_Презаварка на износени или скъсани заварочни шевове</t>
  </si>
  <si>
    <t>30HLA20BR001_Изкърпване или подмяна на износени участъци</t>
  </si>
  <si>
    <t>30HLA20BR001_Ремонт и направа на: стълби площадки и парапети</t>
  </si>
  <si>
    <t>30HLA20BR001_Ревизия и ремонт на компенсатори</t>
  </si>
  <si>
    <t>30HLA20BR003</t>
  </si>
  <si>
    <t>30HLA20BR003_Тракт В1 - Въздуховод горещ въздух-ляво към ОГ-1,2,3,4, БГ-1,2,3,4, МГ- (пръстен-кораб кота 10,70)</t>
  </si>
  <si>
    <t xml:space="preserve">30HLA20BR003_Отваряне, ревизия,ремонт и затваряне и уплътняване на люкове </t>
  </si>
  <si>
    <t>30HLA20BR003_Презаварка на износени или скъсани заварочни шевове</t>
  </si>
  <si>
    <t>30HLA20BR003_Изкърпване или подмяна на износени участъци</t>
  </si>
  <si>
    <t>30HLA20BR003_Ревизия и ремонт на компенсатори</t>
  </si>
  <si>
    <t>30HLA30BR001</t>
  </si>
  <si>
    <t>30HLA30BR001_Тракт Е - Рециркулация на горещ въздух (от тракт В) смукателна страна на ВРГВ-1 от пирамичка горещ въздух- ляво</t>
  </si>
  <si>
    <t>30HLA30BR001_Презаварка на износени или скъсани заварочни шевове</t>
  </si>
  <si>
    <t>30HLA30BR001_Изкърпване или подмяна на износени участъци</t>
  </si>
  <si>
    <t>30HLA30BR001_Ремонт и направа на: стълби площадки и парапети</t>
  </si>
  <si>
    <t>30HLA30BR001_Ревизия и ремонт на компенсатори</t>
  </si>
  <si>
    <t>30HLA31BR001</t>
  </si>
  <si>
    <t>30HLA31BR001_Тракт Е - Рециркулация на горещ въздух след ВРГВ-1 (нагнетателна страна) към пирамичка между ВРГВ-1 и 2 - ляво</t>
  </si>
  <si>
    <t>30HLA31BR001_Презаварка на износени или скъсани заварочни шевове</t>
  </si>
  <si>
    <t>30HLA31BR001_Изкърпване или подмяна на износени участъци</t>
  </si>
  <si>
    <t>30HLA31BR001_Ревизия и ремонт на компенсатори</t>
  </si>
  <si>
    <t>30HLA52BR001</t>
  </si>
  <si>
    <t>30HLA52BR001_Тракт Д - Въздухопроводи за охлаждане на балките на конвективни шахти - дясно</t>
  </si>
  <si>
    <t>30HLA52BR001_Ревизия и ремонт на компенсатори</t>
  </si>
  <si>
    <t xml:space="preserve">30HLA52BR001_Подмяна на износени участъци </t>
  </si>
  <si>
    <t>30HLA60BR001</t>
  </si>
  <si>
    <t>30HLA60BR001_Тракт В - Пирамичка горещ въздух-дясно</t>
  </si>
  <si>
    <t>30HLA60BR001_Презаварка на износени или скъсани заварочни шевове</t>
  </si>
  <si>
    <t>30HLA60BR001_Изкърпване или подмяна на износени участъци</t>
  </si>
  <si>
    <t>30HLA60BR001_Ремонт и направа на: стълби площадки и парапети</t>
  </si>
  <si>
    <t>30HLA60BR001_Ревизия и ремонт на компенсатори</t>
  </si>
  <si>
    <t>30HLA60BR003</t>
  </si>
  <si>
    <t>30HLA60BR003_Тракт В1 - Въздуховод горещ въздух-дясно към ОГ-5,6,7,8, БГ-5,6,7,8, МГ (пръстен-кораб кота 10,70)</t>
  </si>
  <si>
    <t xml:space="preserve">30HLA60BR003_Отваряне, ревизия,ремонт и затваряне и уплътняване на люкове </t>
  </si>
  <si>
    <t>30HLA60BR003_Презаварка на износени или скъсани заварочни шевове</t>
  </si>
  <si>
    <t>30HLA60BR003_Изкърпване или подмяна на износени участъци</t>
  </si>
  <si>
    <t>30HLA60BR003_Ревизия и ремонт на компенсатори</t>
  </si>
  <si>
    <t>30HLA80BR001</t>
  </si>
  <si>
    <t>30HLA80BR001_Тракт Е - Рециркулация на горещ въздух (от тракт В) смукателна страна на ВРГВ-2 от пирамичка горещ въздух- дясно</t>
  </si>
  <si>
    <t>30HLA80BR001_Презаварка на износени или скъсани заварочни шевове</t>
  </si>
  <si>
    <t>30HLA80BR001_Изкърпване или подмяна на износени участъци</t>
  </si>
  <si>
    <t>30HLA80BR001_Ревизия и ремонт на компенсатори</t>
  </si>
  <si>
    <t>30HLA81BR001</t>
  </si>
  <si>
    <t>30HLA81BR001_Тракт Е - Рециркулация на горещ въздух след ВРГВ-1 (нагнетателна страна) към пирамичка между ВРГВ-1 и 2 - дясно</t>
  </si>
  <si>
    <t xml:space="preserve">30HLA81BR001_Отваряне, ревизия,ремонт и затваряне и уплътняване на люкове </t>
  </si>
  <si>
    <t>30HLA81BR001_Презаварка на износени или скъсани заварочни шевове</t>
  </si>
  <si>
    <t>30HLA81BR001_Изкърпване или подмяна на износени участъци</t>
  </si>
  <si>
    <t>30HLA81BR001_Ревизия и ремонт на компенсатори</t>
  </si>
  <si>
    <t>30HLA10BR003</t>
  </si>
  <si>
    <t>30HLA10BR003_Тракт Б ляво</t>
  </si>
  <si>
    <t>30HLA10BR003_Отваряне,затваряне и уплътняване на люкове</t>
  </si>
  <si>
    <t>30HLA10BR003_Презаварка на износени или скъсани заварочни шевове</t>
  </si>
  <si>
    <t>30HLA10BR003_Изкърпване или подмяна на износени участъци</t>
  </si>
  <si>
    <t>30HLA10BR003_Ремонт и направа на: стълби площадки и парапети</t>
  </si>
  <si>
    <t>30HLA11BR001</t>
  </si>
  <si>
    <t>30HLA11BR001_Тракт Б1 ляво</t>
  </si>
  <si>
    <t>30HLA11BR001_Отваряне,затваряне и уплътняване на люкове към втори смесител след калорифери кота 10</t>
  </si>
  <si>
    <t>30HLA11BR001_Ремонт на клапи</t>
  </si>
  <si>
    <t>30HLA11BR001_Отваряне,затваряне и уплътняване на люкове над хоризонтални клапи  кота 9</t>
  </si>
  <si>
    <t>30HLA50BR003</t>
  </si>
  <si>
    <t>30HLA50BR003_Тракт Б дясно</t>
  </si>
  <si>
    <t>30HLA50BR003Отваряне,затваряне и уплътняване на люкове</t>
  </si>
  <si>
    <t>30HLA50BR003Презаварка на износени или скъсани заварочни шевове</t>
  </si>
  <si>
    <t>30HLA50BR003Изкърпване или подмяна на износени участъци</t>
  </si>
  <si>
    <t>30HLA51BR003</t>
  </si>
  <si>
    <t>30HLA51BR003_Тракт Б1 дясно</t>
  </si>
  <si>
    <t>30HLA51BR003_Отваряне,затваряне и уплътняване на люкове на изхода на ВВ</t>
  </si>
  <si>
    <t>30HLA51BR003_Отваряне,затваряне и уплътняване на люкове към втори смесител след калорифери кота 10</t>
  </si>
  <si>
    <t>30HLA51BR003_Ремонт на клапи</t>
  </si>
  <si>
    <t>30HLA51BR003_Отваряне,затваряне и уплътняване на люкове над хоризонтални клапи  кота 9</t>
  </si>
  <si>
    <t>30HLA51BR003_Презаварка на износени или скъсани заварочни шевове</t>
  </si>
  <si>
    <t>30HLA51BR003_Изкърпване или подмяна на износени участъци</t>
  </si>
  <si>
    <t xml:space="preserve">30HLA30BR001_Подмяна  на компенсатор Тракт Е </t>
  </si>
  <si>
    <t>30HNA10BR001</t>
  </si>
  <si>
    <t>30HNA10BR001_Тракт Г - От КШ до ИВП - ляво</t>
  </si>
  <si>
    <t>30HNA10BR001_Подмяна на износени участъци</t>
  </si>
  <si>
    <t>30HNA10BR001_Презаварка на износени или скъсани заварочни шевове</t>
  </si>
  <si>
    <t>30HNA10BR001_Ремонт и направа на стълби площадки и парапети</t>
  </si>
  <si>
    <t>30HNA10BR001_Ремонт на компенсатор</t>
  </si>
  <si>
    <t>30HNA10BR001_Ремонт на сифони</t>
  </si>
  <si>
    <t>30HNA10BR001_Рмонт на забори</t>
  </si>
  <si>
    <t>30HNA11BR001</t>
  </si>
  <si>
    <t>30HNA11BR001_Тракт Г1 - от ИВП до ЕФ втори ляв ръкав</t>
  </si>
  <si>
    <t>30HNA11BR001_Измиване на бункерите в тракта и хидрозатворите</t>
  </si>
  <si>
    <t>30HNA11BR001_Подмяна на пепелосмивни апарати под ИВП</t>
  </si>
  <si>
    <t>30HNA11BR001_Подмяна на износени участъци</t>
  </si>
  <si>
    <t>30HNA11BR001_Презаварка на износени или скъсани заварочни шевове</t>
  </si>
  <si>
    <t>30HNA11BR001_Ремонт и направа на стълби,парапети и парапети</t>
  </si>
  <si>
    <t>30HNA11BR001_Ремонт на компенсатор</t>
  </si>
  <si>
    <t>30HNA11BR001_Подмяна на забори</t>
  </si>
  <si>
    <t>30HNA11BR001_Ревизия и ремонт на укрепване на бункери под ИВП</t>
  </si>
  <si>
    <t>30HNA11BR002</t>
  </si>
  <si>
    <t>30HNA11BR002_Тракт Г1 - от ИВП до ЕФ първи ляв ръкав</t>
  </si>
  <si>
    <t>30HNA11BR002_Измиване на бункерите в тракта и хидрозатворите</t>
  </si>
  <si>
    <t>30HNA11BR002_Подмяна на пепелосмивни апарати под ИВП</t>
  </si>
  <si>
    <t>30HNA11BR002_Подмяна на износени участъци</t>
  </si>
  <si>
    <t>30HNA11BR002_Презаварка на износени или скъсани заварочни шевове</t>
  </si>
  <si>
    <t>30HNA11BR002_Ремонт и направа на стълби,парапети и парапети</t>
  </si>
  <si>
    <t>30HNA11BR002_Ремонт на компенсатор</t>
  </si>
  <si>
    <t>30HNA11BR002_Подмяна на забори</t>
  </si>
  <si>
    <t>30HNA11BR002_Ревизия и ремонт на укрепване на бункери под ИВП</t>
  </si>
  <si>
    <t>30HNA12BR001</t>
  </si>
  <si>
    <t>30HNA12BR001_Тракт Г1 - от ИВП до ЕФ трети десен ръкав</t>
  </si>
  <si>
    <t>30HNA12BR001_Измиване на бункерите в тракта и хидрозатворите</t>
  </si>
  <si>
    <t>30HNA12BR001_Подмяна на пепелосмивни апарати под ИВП</t>
  </si>
  <si>
    <t>30HNA12BR001_Подмяна на износени участъци</t>
  </si>
  <si>
    <t>30HNA12BR001_Презаварка на износени или скъсани заварочни шевове</t>
  </si>
  <si>
    <t>30HNA12BR001_Ремонт и направа на стълби,парапети и парапети</t>
  </si>
  <si>
    <t>30HNA12BR001_Ремонт на компенсатор</t>
  </si>
  <si>
    <t>30HNA12BR001_Подмяна на забори</t>
  </si>
  <si>
    <t>30HNA12BR001_Ревизия и ремонт на укрепване на бункери под ИВП</t>
  </si>
  <si>
    <t>30HNA12BR002</t>
  </si>
  <si>
    <t>30HNA12BR002_Тракт Г1 - от ИВП до ЕФ четвърти десен ръкав</t>
  </si>
  <si>
    <t>30HNA12BR002_Измиване на бункерите в тракта и хидрозатворите</t>
  </si>
  <si>
    <t>30HNA12BR002_Подмяна на пепелосмивни апарати под ИВП</t>
  </si>
  <si>
    <t>30HNA12BR002_Подмяна на износени участъци</t>
  </si>
  <si>
    <t>30HNA12BR002_Презаварка на износени или скъсани заварочни шевове</t>
  </si>
  <si>
    <t>30HNA12BR002_Ремонт и направа на стълби,парапети и парапети</t>
  </si>
  <si>
    <t>30HNA12BR002_Ремонт на компенсатор</t>
  </si>
  <si>
    <t>30HNA12BR002_Подмяна на забори</t>
  </si>
  <si>
    <t>30HNA12BR002_Ревизия и ремонт на укрепване на бункери под ИВП</t>
  </si>
  <si>
    <t>30HNA20BR001</t>
  </si>
  <si>
    <t>30HNA20BR001_Тракт Г2 - от ЕФ до ДВ-1 - ляво</t>
  </si>
  <si>
    <t>30HNA20BR001_Подмяна на износени участъци</t>
  </si>
  <si>
    <t>30HNA20BR001_Презаварка на износени или скъсани заварочни шевове</t>
  </si>
  <si>
    <t>30HNA20BR001_Ремонт и направа на стълби,парапети и парапети</t>
  </si>
  <si>
    <t>30HNA20BR001_Ремонт на компенсатор</t>
  </si>
  <si>
    <t>30HNA20BR001_Рмонт на забори</t>
  </si>
  <si>
    <t>30HNA21BR001</t>
  </si>
  <si>
    <t>30HNA21BR001_Тракт Г3 - след ДВ-1, ляво</t>
  </si>
  <si>
    <t>30HNA21BR001_Подмяна на износени участъци</t>
  </si>
  <si>
    <t>30HNA21BR001_Презаварка на износени или скъсани заварочни шевове</t>
  </si>
  <si>
    <t>30HNA21BR001_Ремонт и направа на стълби,парапети и парапети</t>
  </si>
  <si>
    <t>30HNA21BR001_Ремонт на компенсатор</t>
  </si>
  <si>
    <t>30HNA21BR001_Рмонт на забори</t>
  </si>
  <si>
    <t>30HNA50BR001</t>
  </si>
  <si>
    <t>30HNA50BR001_Тракт Г - От КШ до ИВП - дясно</t>
  </si>
  <si>
    <t>30HNA50BR001_Ремонт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</si>
  <si>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30HNA50BR001_Подмяна на износени участъци и подготовка за базалтиране</t>
  </si>
  <si>
    <t>30HNA50BR001_Презаварка на износени или скъсани заварочни шевове</t>
  </si>
  <si>
    <t>30HNA50BR001_Ремонт и направа на стълби площадки и парапети</t>
  </si>
  <si>
    <t>30HNA50BR001_Ремонт на компенсатор метална част</t>
  </si>
  <si>
    <t>30HNA50BR001_Подмяна  на компенсатор текстлна част</t>
  </si>
  <si>
    <t>30HNA50BR001_Ремонт на сифони</t>
  </si>
  <si>
    <t>30HNA50BR001_Рмонт на забори</t>
  </si>
  <si>
    <t>30HNA60BR001</t>
  </si>
  <si>
    <t>30HNA60BR001_Тракт Г2 - от ЕФ до ДВ-2 - дясно</t>
  </si>
  <si>
    <t>30HNA60BR001_Подмяна на износени участъци</t>
  </si>
  <si>
    <t>30HNA60BR001_Презаварка на износени или скъсани заварочни шевове</t>
  </si>
  <si>
    <t>30HNA60BR001_Ремонт и направа на стълби,парапети и парапети</t>
  </si>
  <si>
    <t>30HNA60BR001_Ремонт на компенсатор</t>
  </si>
  <si>
    <t>30HNA60BR001_Рмонт на забори</t>
  </si>
  <si>
    <t>30HNA61BR001</t>
  </si>
  <si>
    <t>30HNA61BR001_Тракт Г3 - след ДВ-2, дясно</t>
  </si>
  <si>
    <t>30HNA61BR001_Подмяна на износени участъци</t>
  </si>
  <si>
    <t>30HNA61BR001_Презаварка на износени или скъсани заварочни шевове</t>
  </si>
  <si>
    <t>30HNA61BR001_Ремонт на компенсатор</t>
  </si>
  <si>
    <t>30HLD&amp;&amp;AC00&amp;</t>
  </si>
  <si>
    <t>30HLD&amp;&amp;AC00&amp;_Ремонт  ВЪЗДУХОПОДГРЕВАТЕЛ - ИВП</t>
  </si>
  <si>
    <t>30HLD&amp;&amp;AC00&amp;_Отваряне и затваряне на люкове(Отнася се за отварянето,ремонта уплатняването на всички люкове по ИВП (72 бр)по време на ремонта).</t>
  </si>
  <si>
    <t>30HLD&amp;&amp;AC00&amp;_Подмяна насадки.</t>
  </si>
  <si>
    <t>30HLD&amp;&amp;AC00&amp;_Презаваряне на скъсани и износени заваръчни шевове)</t>
  </si>
  <si>
    <t>30HLD&amp;&amp;AC00&amp;_Отстраняване неплътности по въздушните камери, обшивката</t>
  </si>
  <si>
    <t>30HLD&amp;&amp;AC00&amp;_Изолиране дефектни тръби.</t>
  </si>
  <si>
    <t xml:space="preserve">30HLD&amp;&amp;AC00&amp;_Възстановяване и ремонт на стълби , площадки и парапети </t>
  </si>
  <si>
    <t>30HLD&amp;&amp;AC00&amp;_Ремонт клапи втори смесители.</t>
  </si>
  <si>
    <t>30HLD&amp;&amp;AC00&amp;_Ревизия и ремонт на пожарогасителна инсталация.</t>
  </si>
  <si>
    <t>30HLD&amp;&amp;AC00&amp;_Почистване на забити тръби на ИВП по сух способ (основно в първи и втори полуръкав долни кубове)</t>
  </si>
  <si>
    <t>30HLD&amp;&amp;AC00&amp;_Ремонт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</si>
  <si>
    <t>30HNA10BR001_Ремонт на разсекатели(възтановяване на разсекатели-изрязване на износени учстъци,подмяна на изрязаните участъци,наплавка,подготовка за базалтиране)</t>
  </si>
  <si>
    <t>Общи ремонтни работи по ИВП и газоходи</t>
  </si>
  <si>
    <t xml:space="preserve">30HLA12BR001_Подмяна  на компенсатор Тракт Д </t>
  </si>
  <si>
    <t xml:space="preserve">30HLA60BR001_Подмяна  на компенсатор Тракт В </t>
  </si>
  <si>
    <t>30HLA50BR003Подмяна  на компенсатор Тракт Б</t>
  </si>
  <si>
    <t>30HLA52BR001_Презаварка на износени или скъсани заварочни шевове</t>
  </si>
  <si>
    <t>30HLA11BR001_Отваряне,затваряне и уплътняване на люкове на изхода на ВВ</t>
  </si>
  <si>
    <t>30HLA11BR001_Презаварка на износени или скъсани заварочни шевове</t>
  </si>
  <si>
    <t>30HLA11BR001_Изкърпване или подмяна на износени участъци</t>
  </si>
  <si>
    <t xml:space="preserve">30HLA60BR001_Отваряне, ревизия,ремонт и затваряне и уплътняване на люкове </t>
  </si>
  <si>
    <t>Обща
 цена</t>
  </si>
  <si>
    <t>30.07.01.01.</t>
  </si>
  <si>
    <t>30.07.01.03.</t>
  </si>
  <si>
    <t>30.07.01.04.</t>
  </si>
  <si>
    <t>30.07.01.05.</t>
  </si>
  <si>
    <t>30.07.01.06.</t>
  </si>
  <si>
    <t>30.07.01.07.</t>
  </si>
  <si>
    <t>30.07.0108.</t>
  </si>
  <si>
    <t>30.07.01.09.</t>
  </si>
  <si>
    <t>30.07.01.10.</t>
  </si>
  <si>
    <t>30.07.01.11.</t>
  </si>
  <si>
    <t>30.07.01.12.</t>
  </si>
  <si>
    <t>30.07.01.13.</t>
  </si>
  <si>
    <t>30.07.01.14.</t>
  </si>
  <si>
    <t>30.07.01.01.01</t>
  </si>
  <si>
    <t>30.07.01.01.02</t>
  </si>
  <si>
    <t>30.07.01.01.03</t>
  </si>
  <si>
    <t>30.07.01.02.01</t>
  </si>
  <si>
    <t>30.07.01.02.02</t>
  </si>
  <si>
    <t>30.07.01.02.03</t>
  </si>
  <si>
    <t>30.07.01.02.04</t>
  </si>
  <si>
    <t>30.07.01.02.05</t>
  </si>
  <si>
    <t>30.07.01.03.01</t>
  </si>
  <si>
    <t>30.07.01.03.02</t>
  </si>
  <si>
    <t>30.07.01.03.03</t>
  </si>
  <si>
    <t>30.07.01.03.04</t>
  </si>
  <si>
    <t>30.07.01.04.01</t>
  </si>
  <si>
    <t>30.07.01.04.02</t>
  </si>
  <si>
    <t>30.07.01.04.03</t>
  </si>
  <si>
    <t>30.07.01.04.04</t>
  </si>
  <si>
    <t>30.07.01.05.01</t>
  </si>
  <si>
    <t>30.07.01.05.02</t>
  </si>
  <si>
    <t>30.07.01.05.03</t>
  </si>
  <si>
    <t>30.07.01.06.01</t>
  </si>
  <si>
    <t>30.07.01.06.02</t>
  </si>
  <si>
    <t>30.07.01.06.03</t>
  </si>
  <si>
    <t>30.07.01.07.01</t>
  </si>
  <si>
    <t>30.07.01.07.02</t>
  </si>
  <si>
    <t>30.07.01.07.03</t>
  </si>
  <si>
    <t>30.07.01.07.04</t>
  </si>
  <si>
    <t>30.07.01.07.05</t>
  </si>
  <si>
    <t>30.07.01.08.01</t>
  </si>
  <si>
    <t>30.07.01.08.02</t>
  </si>
  <si>
    <t>30.07.01.08.03</t>
  </si>
  <si>
    <t>30.07.01.08.04</t>
  </si>
  <si>
    <t>30.07.01.09.01</t>
  </si>
  <si>
    <t>30.07.01.09.02</t>
  </si>
  <si>
    <t>30.07.01.09.03</t>
  </si>
  <si>
    <t>30.07.01.10.01</t>
  </si>
  <si>
    <t>30.07.01.10.02</t>
  </si>
  <si>
    <t>30.07.01.10.03</t>
  </si>
  <si>
    <t>30.07.01.10.04</t>
  </si>
  <si>
    <t>30.07.01.11.01</t>
  </si>
  <si>
    <t>30.07.01.11.02</t>
  </si>
  <si>
    <t>30.07.01.11.03</t>
  </si>
  <si>
    <t>30.07.01.11.04</t>
  </si>
  <si>
    <t>30.07.01.12.01</t>
  </si>
  <si>
    <t>30.07.01.12.02</t>
  </si>
  <si>
    <t>30.07.01.12.03</t>
  </si>
  <si>
    <t>30.07.01.12.04</t>
  </si>
  <si>
    <t>30.07.01.12.05</t>
  </si>
  <si>
    <t>30.07.01.12.06</t>
  </si>
  <si>
    <t>30.07.01.13.01</t>
  </si>
  <si>
    <t>30.07.01.13.02</t>
  </si>
  <si>
    <t>30.07.01.13.03</t>
  </si>
  <si>
    <t>30.07.01.14.01</t>
  </si>
  <si>
    <t>30.07.01.14.02</t>
  </si>
  <si>
    <t>30.07.01.14.03</t>
  </si>
  <si>
    <t>30.07.01.14.04</t>
  </si>
  <si>
    <t>30.07.01.14.05</t>
  </si>
  <si>
    <t>30.07.01.14.06</t>
  </si>
  <si>
    <t>30.07.01.15.</t>
  </si>
  <si>
    <t>30.07.01.15.01</t>
  </si>
  <si>
    <t>30.07.01.15.02</t>
  </si>
  <si>
    <t>30.07.01.15.03</t>
  </si>
  <si>
    <t>30.07.01.15.04</t>
  </si>
  <si>
    <t>30.07.02.01.</t>
  </si>
  <si>
    <t>30.07.02.02.</t>
  </si>
  <si>
    <t>30.07.02.03.</t>
  </si>
  <si>
    <t>30.07.02.04.</t>
  </si>
  <si>
    <t>30.07.02.05.</t>
  </si>
  <si>
    <t>30.07.02.06.</t>
  </si>
  <si>
    <t>30.07.02.07.</t>
  </si>
  <si>
    <t>30.07.02.08.</t>
  </si>
  <si>
    <t>30.07.02.09.</t>
  </si>
  <si>
    <t>30.07.02.10.</t>
  </si>
  <si>
    <t>30.07.02.01.01</t>
  </si>
  <si>
    <t>30.07.02.01.02</t>
  </si>
  <si>
    <t>30.07.02.01.03</t>
  </si>
  <si>
    <t>30.07.02.01.04</t>
  </si>
  <si>
    <t>30.07.02.01.05</t>
  </si>
  <si>
    <t>30.07.02.01.06</t>
  </si>
  <si>
    <t>30.07.02.01.07</t>
  </si>
  <si>
    <t>30.07.02.02.01</t>
  </si>
  <si>
    <t>30.07.02.02.02</t>
  </si>
  <si>
    <t>30.07.02.02.03</t>
  </si>
  <si>
    <t>30.07.02.02.04</t>
  </si>
  <si>
    <t>30.07.02.02.05</t>
  </si>
  <si>
    <t>30.07.02.02.06</t>
  </si>
  <si>
    <t>30.07.02.02.07</t>
  </si>
  <si>
    <t>30.07.02.02.08</t>
  </si>
  <si>
    <t>30.07.02.03.01</t>
  </si>
  <si>
    <t>30.07.02.03.02</t>
  </si>
  <si>
    <t>30.07.02.03.03</t>
  </si>
  <si>
    <t>30.07.02.03.04</t>
  </si>
  <si>
    <t>30.07.02.03.05</t>
  </si>
  <si>
    <t>30.07.02.03.06</t>
  </si>
  <si>
    <t>30.07.02.03.07</t>
  </si>
  <si>
    <t>30.07.02.03.08</t>
  </si>
  <si>
    <t>30.07.02.04.01</t>
  </si>
  <si>
    <t>30.07.02.04.02</t>
  </si>
  <si>
    <t>30.07.02.04.03</t>
  </si>
  <si>
    <t>30.07.02.04.04</t>
  </si>
  <si>
    <t>30.07.02.04.05</t>
  </si>
  <si>
    <t>30.07.02.04.06</t>
  </si>
  <si>
    <t>30.07.02.04.07</t>
  </si>
  <si>
    <t>30.07.02.04.08</t>
  </si>
  <si>
    <t>30.07.02.05.01</t>
  </si>
  <si>
    <t>30.07.02.05.02</t>
  </si>
  <si>
    <t>30.07.02.05.03</t>
  </si>
  <si>
    <t>30.07.02.05.04</t>
  </si>
  <si>
    <t>30.07.02.05.05</t>
  </si>
  <si>
    <t>30.07.02.05.06</t>
  </si>
  <si>
    <t>30.07.02.05.07</t>
  </si>
  <si>
    <t>30.07.02.05.08</t>
  </si>
  <si>
    <t>30.07.02.06.01</t>
  </si>
  <si>
    <t>30.07.02.06.02</t>
  </si>
  <si>
    <t>30.07.02.06.03</t>
  </si>
  <si>
    <t>30.07.02.06.04</t>
  </si>
  <si>
    <t>30.07.02.06.05</t>
  </si>
  <si>
    <t>30.07.02.07.01</t>
  </si>
  <si>
    <t>30.07.02.07.02</t>
  </si>
  <si>
    <t>30.07.02.07.03</t>
  </si>
  <si>
    <t>30.07.02.07.04</t>
  </si>
  <si>
    <t>30.07.02.07.05</t>
  </si>
  <si>
    <t>30.07.02.08.01</t>
  </si>
  <si>
    <t>30.07.02.08.02</t>
  </si>
  <si>
    <t>30.07.02.08.03</t>
  </si>
  <si>
    <t>30.07.02.08.04</t>
  </si>
  <si>
    <t>30.07.02.08.05</t>
  </si>
  <si>
    <t>30.07.02.08.06</t>
  </si>
  <si>
    <t>30.07.02.08.07</t>
  </si>
  <si>
    <t>30.07.02.08.08</t>
  </si>
  <si>
    <t>30.07.02.09.01</t>
  </si>
  <si>
    <t>30.07.02.09.02</t>
  </si>
  <si>
    <t>30.07.02.09.03</t>
  </si>
  <si>
    <t>30.07.02.09.04</t>
  </si>
  <si>
    <t>30.07.02.09.05</t>
  </si>
  <si>
    <t>30.07.02.10.01</t>
  </si>
  <si>
    <t>30.07.02.10.02</t>
  </si>
  <si>
    <t>30.07.02.10.03</t>
  </si>
  <si>
    <t>30.07.03.01.</t>
  </si>
  <si>
    <t>30.07.03.01.01</t>
  </si>
  <si>
    <t>30.07.03.01.02</t>
  </si>
  <si>
    <t>30.07.03.01.03</t>
  </si>
  <si>
    <t>30.07.03.01.04</t>
  </si>
  <si>
    <t>30.07.03.01.05</t>
  </si>
  <si>
    <t>30.07.03.01.06</t>
  </si>
  <si>
    <t>30.07.03.01.07</t>
  </si>
  <si>
    <t>30.07.03.01.08</t>
  </si>
  <si>
    <t>30.07.03.01.09</t>
  </si>
  <si>
    <t>30.07.03.01.10</t>
  </si>
  <si>
    <t>30.07.03.01.11</t>
  </si>
  <si>
    <t>30.07.03.06</t>
  </si>
  <si>
    <t>30.07.03.07</t>
  </si>
  <si>
    <t>30.07.03.08</t>
  </si>
  <si>
    <t>30.07.03.01.11.01</t>
  </si>
  <si>
    <t>1. Ремонт въздушни тракове oт30.07.01.01 до точка 30.07.01.22</t>
  </si>
  <si>
    <t>2. Газови тракове  От точка 30.07.02.01. до точка 30.07.02.17</t>
  </si>
  <si>
    <t>VII. Група  - 3.възстановяване работоспособноста на въздухоподгревател.</t>
  </si>
  <si>
    <t>Фирма Изпълнител:</t>
  </si>
  <si>
    <t>/Подпис и печат/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</si>
  <si>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30HLD00-PB
Ремонт въздушни тракове Д,В, В 1,Е,Б,Б 1 ляво и дясно,    
газови тракове Г,Г 1,Г 2 и Г 3 ляво и дясно и възстановяване работоспособноста на Въздухоподгревател  на Котел 3.
</t>
    </r>
  </si>
  <si>
    <t>30HNA12BR002_Подмяна на захранващ воден колектор за ПСА(пепело смивни апарати)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</si>
</sst>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4" borderId="1" xfId="0" applyFont="1" applyFill="1" applyBorder="1" applyAlignment="1" applyProtection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Fill="1" applyBorder="1" applyAlignment="1" applyProtection="1">
      <alignment wrapText="1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49" fontId="1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7" fillId="0" borderId="1" xfId="0" applyNumberFormat="1" applyFont="1" applyBorder="1" applyProtection="1"/>
    <xf numFmtId="0" fontId="7" fillId="0" borderId="1" xfId="0" applyFont="1" applyBorder="1" applyProtection="1"/>
    <xf numFmtId="0" fontId="7" fillId="0" borderId="1" xfId="0" applyFont="1" applyBorder="1" applyAlignment="1" applyProtection="1">
      <alignment wrapText="1"/>
    </xf>
    <xf numFmtId="0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7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wrapText="1"/>
    </xf>
    <xf numFmtId="0" fontId="3" fillId="4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4" borderId="1" xfId="0" applyFill="1" applyBorder="1" applyAlignment="1" applyProtection="1"/>
    <xf numFmtId="0" fontId="9" fillId="0" borderId="0" xfId="0" applyFont="1" applyProtection="1"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0" xfId="0" applyFont="1" applyProtection="1"/>
    <xf numFmtId="0" fontId="6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Protection="1"/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Fill="1" applyProtection="1"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9" xfId="0" applyBorder="1" applyAlignment="1">
      <alignment wrapText="1"/>
    </xf>
    <xf numFmtId="0" fontId="3" fillId="0" borderId="1" xfId="0" applyFont="1" applyFill="1" applyBorder="1" applyAlignment="1" applyProtection="1">
      <alignment wrapText="1"/>
    </xf>
    <xf numFmtId="0" fontId="3" fillId="0" borderId="1" xfId="0" applyFont="1" applyFill="1" applyBorder="1" applyProtection="1"/>
    <xf numFmtId="0" fontId="3" fillId="0" borderId="2" xfId="0" applyFont="1" applyFill="1" applyBorder="1" applyAlignment="1" applyProtection="1">
      <alignment wrapText="1"/>
    </xf>
    <xf numFmtId="0" fontId="3" fillId="0" borderId="0" xfId="0" applyFont="1" applyFill="1" applyBorder="1" applyProtection="1"/>
    <xf numFmtId="0" fontId="7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Protection="1"/>
    <xf numFmtId="0" fontId="3" fillId="0" borderId="1" xfId="0" applyFont="1" applyBorder="1" applyAlignment="1" applyProtection="1"/>
    <xf numFmtId="0" fontId="3" fillId="0" borderId="0" xfId="0" applyFont="1" applyBorder="1" applyAlignment="1" applyProtection="1"/>
    <xf numFmtId="0" fontId="7" fillId="0" borderId="0" xfId="0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/>
    <xf numFmtId="0" fontId="0" fillId="0" borderId="10" xfId="0" applyFill="1" applyBorder="1" applyAlignment="1" applyProtection="1">
      <alignment wrapText="1"/>
    </xf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Border="1" applyProtection="1"/>
    <xf numFmtId="0" fontId="0" fillId="5" borderId="1" xfId="0" applyFill="1" applyBorder="1" applyProtection="1">
      <protection locked="0"/>
    </xf>
    <xf numFmtId="0" fontId="11" fillId="0" borderId="1" xfId="0" applyFont="1" applyBorder="1"/>
    <xf numFmtId="0" fontId="5" fillId="0" borderId="1" xfId="0" applyFont="1" applyBorder="1" applyProtection="1"/>
    <xf numFmtId="0" fontId="12" fillId="0" borderId="1" xfId="0" applyFont="1" applyBorder="1" applyProtection="1"/>
    <xf numFmtId="0" fontId="12" fillId="0" borderId="1" xfId="0" applyFont="1" applyFill="1" applyBorder="1" applyProtection="1"/>
    <xf numFmtId="0" fontId="0" fillId="0" borderId="0" xfId="0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vertical="center"/>
    </xf>
    <xf numFmtId="49" fontId="12" fillId="0" borderId="0" xfId="0" applyNumberFormat="1" applyFont="1" applyProtection="1"/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2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tabSelected="1" topLeftCell="A31" zoomScale="106" zoomScaleNormal="106" workbookViewId="0">
      <selection activeCell="F49" sqref="F49"/>
    </sheetView>
  </sheetViews>
  <sheetFormatPr defaultRowHeight="15" x14ac:dyDescent="0.25"/>
  <cols>
    <col min="1" max="1" width="14.42578125" style="45" bestFit="1" customWidth="1"/>
    <col min="2" max="2" width="16.140625" style="10" bestFit="1" customWidth="1"/>
    <col min="3" max="3" width="61.85546875" style="10" customWidth="1"/>
    <col min="4" max="4" width="9.140625" style="23"/>
    <col min="5" max="5" width="9.140625" style="24"/>
    <col min="6" max="6" width="8.28515625" style="10" bestFit="1" customWidth="1"/>
    <col min="7" max="7" width="15.5703125" style="10" customWidth="1"/>
    <col min="8" max="8" width="2" style="10" hidden="1" customWidth="1"/>
    <col min="9" max="9" width="15.140625" style="10" customWidth="1"/>
    <col min="10" max="10" width="12.28515625" style="10" customWidth="1"/>
    <col min="11" max="16384" width="9.140625" style="10"/>
  </cols>
  <sheetData>
    <row r="1" spans="1:10" ht="30" customHeight="1" x14ac:dyDescent="0.25">
      <c r="A1" s="146" t="s">
        <v>19</v>
      </c>
      <c r="B1" s="146"/>
      <c r="C1" s="146"/>
      <c r="D1" s="146"/>
      <c r="E1" s="146"/>
      <c r="F1" s="146"/>
      <c r="G1" s="146"/>
    </row>
    <row r="2" spans="1:10" ht="96" customHeight="1" x14ac:dyDescent="0.25">
      <c r="A2" s="147" t="s">
        <v>387</v>
      </c>
      <c r="B2" s="146"/>
      <c r="C2" s="146"/>
      <c r="D2" s="146"/>
      <c r="E2" s="146"/>
      <c r="F2" s="146"/>
      <c r="G2" s="146"/>
      <c r="H2" s="142"/>
    </row>
    <row r="3" spans="1:10" s="5" customFormat="1" ht="51.75" customHeight="1" x14ac:dyDescent="0.25">
      <c r="A3" s="42" t="s">
        <v>4</v>
      </c>
      <c r="B3" s="1" t="s">
        <v>0</v>
      </c>
      <c r="C3" s="2" t="s">
        <v>1</v>
      </c>
      <c r="D3" s="3" t="s">
        <v>2</v>
      </c>
      <c r="E3" s="1" t="s">
        <v>7</v>
      </c>
      <c r="F3" s="4" t="s">
        <v>3</v>
      </c>
      <c r="G3" s="135" t="s">
        <v>215</v>
      </c>
      <c r="H3" s="82"/>
      <c r="I3" s="148" t="s">
        <v>11</v>
      </c>
      <c r="J3" s="149"/>
    </row>
    <row r="4" spans="1:10" ht="26.25" x14ac:dyDescent="0.25">
      <c r="A4" s="43"/>
      <c r="B4" s="6"/>
      <c r="C4" s="7" t="s">
        <v>382</v>
      </c>
      <c r="D4" s="8"/>
      <c r="E4" s="9"/>
      <c r="F4" s="6"/>
      <c r="G4" s="41">
        <f>SUM(H5:H80)</f>
        <v>0</v>
      </c>
      <c r="H4" s="83"/>
      <c r="I4" s="104"/>
      <c r="J4" s="66"/>
    </row>
    <row r="5" spans="1:10" s="13" customFormat="1" ht="30" x14ac:dyDescent="0.25">
      <c r="A5" s="48" t="s">
        <v>216</v>
      </c>
      <c r="B5" s="11" t="s">
        <v>28</v>
      </c>
      <c r="C5" s="12" t="s">
        <v>29</v>
      </c>
      <c r="D5" s="3"/>
      <c r="E5" s="1"/>
      <c r="F5" s="11"/>
      <c r="G5" s="11">
        <f>SUM(G6:G8)</f>
        <v>0</v>
      </c>
      <c r="H5" s="84">
        <f>G5</f>
        <v>0</v>
      </c>
      <c r="I5" s="104"/>
      <c r="J5" s="67"/>
    </row>
    <row r="6" spans="1:10" x14ac:dyDescent="0.25">
      <c r="A6" s="44" t="s">
        <v>229</v>
      </c>
      <c r="B6" s="14"/>
      <c r="C6" s="15" t="s">
        <v>30</v>
      </c>
      <c r="D6" s="16">
        <v>1</v>
      </c>
      <c r="E6" s="17" t="s">
        <v>6</v>
      </c>
      <c r="F6" s="137"/>
      <c r="G6" s="14">
        <f t="shared" ref="G6:G8" si="0">D6*F6</f>
        <v>0</v>
      </c>
      <c r="H6" s="85"/>
      <c r="I6" s="104"/>
      <c r="J6" s="66"/>
    </row>
    <row r="7" spans="1:10" x14ac:dyDescent="0.25">
      <c r="A7" s="44" t="s">
        <v>230</v>
      </c>
      <c r="B7" s="14"/>
      <c r="C7" s="15" t="s">
        <v>31</v>
      </c>
      <c r="D7" s="34">
        <v>1</v>
      </c>
      <c r="E7" s="17" t="s">
        <v>8</v>
      </c>
      <c r="F7" s="137"/>
      <c r="G7" s="14">
        <f t="shared" si="0"/>
        <v>0</v>
      </c>
      <c r="H7" s="85"/>
      <c r="I7" s="104"/>
      <c r="J7" s="66"/>
    </row>
    <row r="8" spans="1:10" x14ac:dyDescent="0.25">
      <c r="A8" s="44" t="s">
        <v>231</v>
      </c>
      <c r="B8" s="14"/>
      <c r="C8" s="18" t="s">
        <v>32</v>
      </c>
      <c r="D8" s="16">
        <v>1</v>
      </c>
      <c r="E8" s="17" t="s">
        <v>6</v>
      </c>
      <c r="F8" s="137"/>
      <c r="G8" s="14">
        <f t="shared" si="0"/>
        <v>0</v>
      </c>
      <c r="H8" s="85"/>
      <c r="I8" s="104"/>
      <c r="J8" s="66"/>
    </row>
    <row r="9" spans="1:10" s="13" customFormat="1" x14ac:dyDescent="0.25">
      <c r="A9" s="48" t="s">
        <v>216</v>
      </c>
      <c r="B9" s="11" t="s">
        <v>33</v>
      </c>
      <c r="C9" s="12" t="s">
        <v>34</v>
      </c>
      <c r="D9" s="3"/>
      <c r="E9" s="1"/>
      <c r="F9" s="140"/>
      <c r="G9" s="11">
        <f>SUM(G10:G14)</f>
        <v>0</v>
      </c>
      <c r="H9" s="84">
        <f>G9</f>
        <v>0</v>
      </c>
      <c r="I9" s="104"/>
      <c r="J9" s="67"/>
    </row>
    <row r="10" spans="1:10" ht="30" x14ac:dyDescent="0.25">
      <c r="A10" s="44" t="s">
        <v>232</v>
      </c>
      <c r="B10" s="14"/>
      <c r="C10" s="15" t="s">
        <v>35</v>
      </c>
      <c r="D10" s="16">
        <v>1</v>
      </c>
      <c r="E10" s="17" t="s">
        <v>5</v>
      </c>
      <c r="F10" s="137"/>
      <c r="G10" s="14">
        <f t="shared" ref="G10:G14" si="1">D10*F10</f>
        <v>0</v>
      </c>
      <c r="H10" s="85"/>
      <c r="I10" s="104"/>
      <c r="J10" s="66"/>
    </row>
    <row r="11" spans="1:10" ht="30" x14ac:dyDescent="0.25">
      <c r="A11" s="44" t="s">
        <v>233</v>
      </c>
      <c r="B11" s="14"/>
      <c r="C11" s="15" t="s">
        <v>36</v>
      </c>
      <c r="D11" s="34">
        <v>1</v>
      </c>
      <c r="E11" s="17" t="s">
        <v>6</v>
      </c>
      <c r="F11" s="137"/>
      <c r="G11" s="14">
        <f t="shared" si="1"/>
        <v>0</v>
      </c>
      <c r="H11" s="85"/>
      <c r="I11" s="104"/>
      <c r="J11" s="66"/>
    </row>
    <row r="12" spans="1:10" x14ac:dyDescent="0.25">
      <c r="A12" s="44" t="s">
        <v>234</v>
      </c>
      <c r="B12" s="14"/>
      <c r="C12" s="15" t="s">
        <v>37</v>
      </c>
      <c r="D12" s="34">
        <v>1</v>
      </c>
      <c r="E12" s="17" t="s">
        <v>8</v>
      </c>
      <c r="F12" s="137"/>
      <c r="G12" s="14">
        <f t="shared" si="1"/>
        <v>0</v>
      </c>
      <c r="H12" s="85"/>
      <c r="I12" s="104"/>
      <c r="J12" s="66"/>
    </row>
    <row r="13" spans="1:10" s="60" customFormat="1" ht="30" x14ac:dyDescent="0.25">
      <c r="A13" s="44" t="s">
        <v>235</v>
      </c>
      <c r="B13" s="57"/>
      <c r="C13" s="18" t="s">
        <v>38</v>
      </c>
      <c r="D13" s="113">
        <v>1</v>
      </c>
      <c r="E13" s="59" t="s">
        <v>6</v>
      </c>
      <c r="F13" s="137"/>
      <c r="G13" s="57">
        <f t="shared" si="1"/>
        <v>0</v>
      </c>
      <c r="H13" s="90"/>
      <c r="I13" s="71"/>
      <c r="J13" s="69"/>
    </row>
    <row r="14" spans="1:10" x14ac:dyDescent="0.25">
      <c r="A14" s="44" t="s">
        <v>236</v>
      </c>
      <c r="B14" s="14"/>
      <c r="C14" s="15" t="s">
        <v>39</v>
      </c>
      <c r="D14" s="34">
        <v>5</v>
      </c>
      <c r="E14" s="17" t="s">
        <v>6</v>
      </c>
      <c r="F14" s="137"/>
      <c r="G14" s="14">
        <f t="shared" si="1"/>
        <v>0</v>
      </c>
      <c r="H14" s="85"/>
      <c r="I14" s="104"/>
      <c r="J14" s="66"/>
    </row>
    <row r="15" spans="1:10" s="40" customFormat="1" ht="30" x14ac:dyDescent="0.25">
      <c r="A15" s="48" t="s">
        <v>217</v>
      </c>
      <c r="B15" s="37" t="s">
        <v>40</v>
      </c>
      <c r="C15" s="38" t="s">
        <v>41</v>
      </c>
      <c r="D15" s="39"/>
      <c r="E15" s="4"/>
      <c r="F15" s="141"/>
      <c r="G15" s="37">
        <f>SUM(G16:G19)</f>
        <v>0</v>
      </c>
      <c r="H15" s="86">
        <f>G15</f>
        <v>0</v>
      </c>
      <c r="I15" s="105"/>
      <c r="J15" s="68"/>
    </row>
    <row r="16" spans="1:10" ht="30" x14ac:dyDescent="0.25">
      <c r="A16" s="44" t="s">
        <v>237</v>
      </c>
      <c r="B16" s="14"/>
      <c r="C16" s="15" t="s">
        <v>42</v>
      </c>
      <c r="D16" s="19">
        <v>1</v>
      </c>
      <c r="E16" s="20" t="s">
        <v>5</v>
      </c>
      <c r="F16" s="137"/>
      <c r="G16" s="14">
        <f t="shared" ref="G16:G19" si="2">D16*F16</f>
        <v>0</v>
      </c>
      <c r="H16" s="85"/>
      <c r="I16" s="104"/>
      <c r="J16" s="66"/>
    </row>
    <row r="17" spans="1:10" ht="30" x14ac:dyDescent="0.25">
      <c r="A17" s="44" t="s">
        <v>238</v>
      </c>
      <c r="B17" s="14"/>
      <c r="C17" s="15" t="s">
        <v>43</v>
      </c>
      <c r="D17" s="36">
        <v>20</v>
      </c>
      <c r="E17" s="20" t="s">
        <v>6</v>
      </c>
      <c r="F17" s="137"/>
      <c r="G17" s="14">
        <f t="shared" si="2"/>
        <v>0</v>
      </c>
      <c r="H17" s="85"/>
      <c r="I17" s="104"/>
      <c r="J17" s="66"/>
    </row>
    <row r="18" spans="1:10" x14ac:dyDescent="0.25">
      <c r="A18" s="44" t="s">
        <v>239</v>
      </c>
      <c r="B18" s="14"/>
      <c r="C18" s="33" t="s">
        <v>44</v>
      </c>
      <c r="D18" s="36">
        <v>20</v>
      </c>
      <c r="E18" s="20" t="s">
        <v>9</v>
      </c>
      <c r="F18" s="137"/>
      <c r="G18" s="14">
        <f t="shared" si="2"/>
        <v>0</v>
      </c>
      <c r="H18" s="85"/>
      <c r="I18" s="104"/>
      <c r="J18" s="66"/>
    </row>
    <row r="19" spans="1:10" x14ac:dyDescent="0.25">
      <c r="A19" s="44" t="s">
        <v>240</v>
      </c>
      <c r="B19" s="14"/>
      <c r="C19" s="15" t="s">
        <v>45</v>
      </c>
      <c r="D19" s="36">
        <v>5</v>
      </c>
      <c r="E19" s="20" t="s">
        <v>10</v>
      </c>
      <c r="F19" s="137"/>
      <c r="G19" s="14">
        <f t="shared" si="2"/>
        <v>0</v>
      </c>
      <c r="H19" s="85"/>
      <c r="I19" s="104"/>
      <c r="J19" s="66"/>
    </row>
    <row r="20" spans="1:10" s="40" customFormat="1" ht="45" x14ac:dyDescent="0.25">
      <c r="A20" s="49" t="s">
        <v>218</v>
      </c>
      <c r="B20" s="37" t="s">
        <v>46</v>
      </c>
      <c r="C20" s="38" t="s">
        <v>47</v>
      </c>
      <c r="D20" s="39"/>
      <c r="E20" s="4"/>
      <c r="F20" s="141"/>
      <c r="G20" s="37">
        <f>SUM(G21:G24)</f>
        <v>0</v>
      </c>
      <c r="H20" s="86">
        <f>G20</f>
        <v>0</v>
      </c>
      <c r="I20" s="105"/>
      <c r="J20" s="68"/>
    </row>
    <row r="21" spans="1:10" ht="30" x14ac:dyDescent="0.25">
      <c r="A21" s="44" t="s">
        <v>241</v>
      </c>
      <c r="B21" s="14"/>
      <c r="C21" s="15" t="s">
        <v>48</v>
      </c>
      <c r="D21" s="34">
        <v>1</v>
      </c>
      <c r="E21" s="17" t="s">
        <v>6</v>
      </c>
      <c r="F21" s="137"/>
      <c r="G21" s="14">
        <f t="shared" ref="G21:G24" si="3">D21*F21</f>
        <v>0</v>
      </c>
      <c r="H21" s="85"/>
      <c r="I21" s="104"/>
      <c r="J21" s="66"/>
    </row>
    <row r="22" spans="1:10" x14ac:dyDescent="0.25">
      <c r="A22" s="44" t="s">
        <v>242</v>
      </c>
      <c r="B22" s="14"/>
      <c r="C22" s="15" t="s">
        <v>49</v>
      </c>
      <c r="D22" s="34">
        <v>1</v>
      </c>
      <c r="E22" s="20" t="s">
        <v>9</v>
      </c>
      <c r="F22" s="137"/>
      <c r="G22" s="14">
        <f t="shared" si="3"/>
        <v>0</v>
      </c>
      <c r="H22" s="85"/>
      <c r="I22" s="104"/>
      <c r="J22" s="66"/>
    </row>
    <row r="23" spans="1:10" s="60" customFormat="1" ht="30" x14ac:dyDescent="0.25">
      <c r="A23" s="44" t="s">
        <v>243</v>
      </c>
      <c r="B23" s="57"/>
      <c r="C23" s="18" t="s">
        <v>50</v>
      </c>
      <c r="D23" s="113">
        <v>1</v>
      </c>
      <c r="E23" s="59" t="s">
        <v>6</v>
      </c>
      <c r="F23" s="137"/>
      <c r="G23" s="57">
        <f t="shared" si="3"/>
        <v>0</v>
      </c>
      <c r="H23" s="90"/>
      <c r="I23" s="71"/>
      <c r="J23" s="69"/>
    </row>
    <row r="24" spans="1:10" x14ac:dyDescent="0.25">
      <c r="A24" s="44" t="s">
        <v>244</v>
      </c>
      <c r="B24" s="14"/>
      <c r="C24" s="15" t="s">
        <v>51</v>
      </c>
      <c r="D24" s="16">
        <v>2</v>
      </c>
      <c r="E24" s="17" t="s">
        <v>6</v>
      </c>
      <c r="F24" s="137"/>
      <c r="G24" s="14">
        <f t="shared" si="3"/>
        <v>0</v>
      </c>
      <c r="H24" s="85"/>
      <c r="I24" s="104"/>
      <c r="J24" s="66"/>
    </row>
    <row r="25" spans="1:10" s="13" customFormat="1" ht="45" x14ac:dyDescent="0.25">
      <c r="A25" s="48" t="s">
        <v>219</v>
      </c>
      <c r="B25" s="11" t="s">
        <v>52</v>
      </c>
      <c r="C25" s="12" t="s">
        <v>53</v>
      </c>
      <c r="D25" s="3"/>
      <c r="E25" s="1"/>
      <c r="F25" s="140"/>
      <c r="G25" s="11">
        <f>SUM(G26:G28)</f>
        <v>0</v>
      </c>
      <c r="H25" s="84">
        <f>G25</f>
        <v>0</v>
      </c>
      <c r="I25" s="104"/>
      <c r="J25" s="67"/>
    </row>
    <row r="26" spans="1:10" ht="30" x14ac:dyDescent="0.25">
      <c r="A26" s="44" t="s">
        <v>245</v>
      </c>
      <c r="B26" s="14"/>
      <c r="C26" s="15" t="s">
        <v>54</v>
      </c>
      <c r="D26" s="34">
        <v>1</v>
      </c>
      <c r="E26" s="17" t="s">
        <v>6</v>
      </c>
      <c r="F26" s="137"/>
      <c r="G26" s="14">
        <f t="shared" ref="G26:G28" si="4">D26*F26</f>
        <v>0</v>
      </c>
      <c r="H26" s="85"/>
      <c r="I26" s="104"/>
      <c r="J26" s="66"/>
    </row>
    <row r="27" spans="1:10" x14ac:dyDescent="0.25">
      <c r="A27" s="44" t="s">
        <v>246</v>
      </c>
      <c r="B27" s="14"/>
      <c r="C27" s="15" t="s">
        <v>55</v>
      </c>
      <c r="D27" s="34">
        <v>1</v>
      </c>
      <c r="E27" s="17" t="s">
        <v>9</v>
      </c>
      <c r="F27" s="137"/>
      <c r="G27" s="14">
        <f t="shared" si="4"/>
        <v>0</v>
      </c>
      <c r="H27" s="85"/>
      <c r="I27" s="104"/>
      <c r="J27" s="66"/>
    </row>
    <row r="28" spans="1:10" x14ac:dyDescent="0.25">
      <c r="A28" s="44" t="s">
        <v>247</v>
      </c>
      <c r="B28" s="14"/>
      <c r="C28" s="15" t="s">
        <v>56</v>
      </c>
      <c r="D28" s="34">
        <v>2</v>
      </c>
      <c r="E28" s="17" t="s">
        <v>6</v>
      </c>
      <c r="F28" s="137"/>
      <c r="G28" s="14">
        <f t="shared" si="4"/>
        <v>0</v>
      </c>
      <c r="H28" s="85"/>
      <c r="I28" s="104"/>
      <c r="J28" s="66"/>
    </row>
    <row r="29" spans="1:10" s="13" customFormat="1" ht="30" x14ac:dyDescent="0.25">
      <c r="A29" s="48" t="s">
        <v>220</v>
      </c>
      <c r="B29" s="11" t="s">
        <v>57</v>
      </c>
      <c r="C29" s="12" t="s">
        <v>58</v>
      </c>
      <c r="D29" s="3"/>
      <c r="E29" s="17"/>
      <c r="F29" s="140"/>
      <c r="G29" s="11">
        <f>SUM(G30:G32)</f>
        <v>0</v>
      </c>
      <c r="H29" s="84">
        <f>G29</f>
        <v>0</v>
      </c>
      <c r="I29" s="104"/>
      <c r="J29" s="67"/>
    </row>
    <row r="30" spans="1:10" x14ac:dyDescent="0.25">
      <c r="A30" s="44" t="s">
        <v>248</v>
      </c>
      <c r="B30" s="14"/>
      <c r="C30" s="15" t="s">
        <v>59</v>
      </c>
      <c r="D30" s="16">
        <v>1</v>
      </c>
      <c r="E30" s="17" t="s">
        <v>6</v>
      </c>
      <c r="F30" s="137"/>
      <c r="G30" s="14">
        <f t="shared" ref="G30:G32" si="5">D30*F30</f>
        <v>0</v>
      </c>
      <c r="H30" s="85"/>
      <c r="I30" s="104"/>
      <c r="J30" s="66"/>
    </row>
    <row r="31" spans="1:10" x14ac:dyDescent="0.25">
      <c r="A31" s="44" t="s">
        <v>249</v>
      </c>
      <c r="B31" s="14"/>
      <c r="C31" s="15" t="s">
        <v>60</v>
      </c>
      <c r="D31" s="16">
        <v>1</v>
      </c>
      <c r="E31" s="17" t="s">
        <v>8</v>
      </c>
      <c r="F31" s="137"/>
      <c r="G31" s="14">
        <f t="shared" si="5"/>
        <v>0</v>
      </c>
      <c r="H31" s="85"/>
      <c r="I31" s="104"/>
      <c r="J31" s="66"/>
    </row>
    <row r="32" spans="1:10" ht="30" x14ac:dyDescent="0.25">
      <c r="A32" s="44" t="s">
        <v>250</v>
      </c>
      <c r="B32" s="14"/>
      <c r="C32" s="15" t="s">
        <v>210</v>
      </c>
      <c r="D32" s="16">
        <v>1</v>
      </c>
      <c r="E32" s="17" t="s">
        <v>10</v>
      </c>
      <c r="F32" s="137"/>
      <c r="G32" s="14">
        <f t="shared" si="5"/>
        <v>0</v>
      </c>
      <c r="H32" s="85"/>
      <c r="I32" s="104"/>
      <c r="J32" s="66"/>
    </row>
    <row r="33" spans="1:10" s="13" customFormat="1" x14ac:dyDescent="0.25">
      <c r="A33" s="48" t="s">
        <v>221</v>
      </c>
      <c r="B33" s="11" t="s">
        <v>61</v>
      </c>
      <c r="C33" s="12" t="s">
        <v>62</v>
      </c>
      <c r="D33" s="3"/>
      <c r="E33" s="17"/>
      <c r="F33" s="140"/>
      <c r="G33" s="11">
        <f>SUM(G34:G38)</f>
        <v>0</v>
      </c>
      <c r="H33" s="84">
        <f>G33</f>
        <v>0</v>
      </c>
      <c r="I33" s="104"/>
      <c r="J33" s="67"/>
    </row>
    <row r="34" spans="1:10" ht="30" x14ac:dyDescent="0.25">
      <c r="A34" s="44" t="s">
        <v>251</v>
      </c>
      <c r="B34" s="14"/>
      <c r="C34" s="132" t="s">
        <v>214</v>
      </c>
      <c r="D34" s="16">
        <v>1</v>
      </c>
      <c r="E34" s="17" t="s">
        <v>5</v>
      </c>
      <c r="F34" s="137"/>
      <c r="G34" s="14">
        <f t="shared" ref="G34:G38" si="6">D34*F34</f>
        <v>0</v>
      </c>
      <c r="H34" s="85"/>
      <c r="I34" s="104"/>
      <c r="J34" s="66"/>
    </row>
    <row r="35" spans="1:10" ht="30" x14ac:dyDescent="0.25">
      <c r="A35" s="44" t="s">
        <v>252</v>
      </c>
      <c r="B35" s="14"/>
      <c r="C35" s="15" t="s">
        <v>63</v>
      </c>
      <c r="D35" s="34">
        <v>1</v>
      </c>
      <c r="E35" s="17" t="s">
        <v>6</v>
      </c>
      <c r="F35" s="137"/>
      <c r="G35" s="14">
        <f t="shared" si="6"/>
        <v>0</v>
      </c>
      <c r="H35" s="85"/>
      <c r="I35" s="104"/>
      <c r="J35" s="66"/>
    </row>
    <row r="36" spans="1:10" s="131" customFormat="1" x14ac:dyDescent="0.25">
      <c r="A36" s="44" t="s">
        <v>253</v>
      </c>
      <c r="B36" s="127"/>
      <c r="C36" s="15" t="s">
        <v>64</v>
      </c>
      <c r="D36" s="34">
        <v>1</v>
      </c>
      <c r="E36" s="17" t="s">
        <v>8</v>
      </c>
      <c r="F36" s="137"/>
      <c r="G36" s="127">
        <f t="shared" si="6"/>
        <v>0</v>
      </c>
      <c r="H36" s="128"/>
      <c r="I36" s="129"/>
      <c r="J36" s="130"/>
    </row>
    <row r="37" spans="1:10" s="131" customFormat="1" x14ac:dyDescent="0.25">
      <c r="A37" s="44" t="s">
        <v>254</v>
      </c>
      <c r="B37" s="127"/>
      <c r="C37" s="127" t="s">
        <v>65</v>
      </c>
      <c r="D37" s="113">
        <v>1</v>
      </c>
      <c r="E37" s="17" t="s">
        <v>6</v>
      </c>
      <c r="F37" s="137"/>
      <c r="G37" s="127">
        <f t="shared" si="6"/>
        <v>0</v>
      </c>
      <c r="H37" s="128"/>
      <c r="I37" s="129"/>
      <c r="J37" s="130"/>
    </row>
    <row r="38" spans="1:10" s="99" customFormat="1" ht="30" customHeight="1" x14ac:dyDescent="0.25">
      <c r="A38" s="44" t="s">
        <v>255</v>
      </c>
      <c r="B38" s="15"/>
      <c r="C38" s="15" t="s">
        <v>66</v>
      </c>
      <c r="D38" s="34">
        <v>5</v>
      </c>
      <c r="E38" s="17" t="s">
        <v>6</v>
      </c>
      <c r="F38" s="137"/>
      <c r="G38" s="15">
        <f t="shared" si="6"/>
        <v>0</v>
      </c>
      <c r="H38" s="97"/>
      <c r="I38" s="107"/>
      <c r="J38" s="98"/>
    </row>
    <row r="39" spans="1:10" s="40" customFormat="1" ht="30" x14ac:dyDescent="0.25">
      <c r="A39" s="49" t="s">
        <v>222</v>
      </c>
      <c r="B39" s="37" t="s">
        <v>67</v>
      </c>
      <c r="C39" s="38" t="s">
        <v>68</v>
      </c>
      <c r="D39" s="39"/>
      <c r="E39" s="17"/>
      <c r="F39" s="141"/>
      <c r="G39" s="37">
        <f>SUM(G40:G43)</f>
        <v>0</v>
      </c>
      <c r="H39" s="86">
        <f>G39</f>
        <v>0</v>
      </c>
      <c r="I39" s="105"/>
      <c r="J39" s="68"/>
    </row>
    <row r="40" spans="1:10" ht="30" x14ac:dyDescent="0.25">
      <c r="A40" s="44" t="s">
        <v>256</v>
      </c>
      <c r="B40" s="14"/>
      <c r="C40" s="15" t="s">
        <v>69</v>
      </c>
      <c r="D40" s="19">
        <v>1</v>
      </c>
      <c r="E40" s="17" t="s">
        <v>5</v>
      </c>
      <c r="F40" s="137"/>
      <c r="G40" s="14">
        <f t="shared" ref="G40:G43" si="7">D40*F40</f>
        <v>0</v>
      </c>
      <c r="H40" s="85"/>
      <c r="I40" s="104"/>
      <c r="J40" s="66"/>
    </row>
    <row r="41" spans="1:10" ht="30" x14ac:dyDescent="0.25">
      <c r="A41" s="44" t="s">
        <v>257</v>
      </c>
      <c r="B41" s="14"/>
      <c r="C41" s="15" t="s">
        <v>70</v>
      </c>
      <c r="D41" s="36">
        <v>20</v>
      </c>
      <c r="E41" s="17" t="s">
        <v>6</v>
      </c>
      <c r="F41" s="137"/>
      <c r="G41" s="14">
        <f t="shared" si="7"/>
        <v>0</v>
      </c>
      <c r="H41" s="85"/>
      <c r="I41" s="104"/>
      <c r="J41" s="66"/>
    </row>
    <row r="42" spans="1:10" x14ac:dyDescent="0.25">
      <c r="A42" s="44" t="s">
        <v>258</v>
      </c>
      <c r="B42" s="14"/>
      <c r="C42" s="15" t="s">
        <v>71</v>
      </c>
      <c r="D42" s="36">
        <v>20</v>
      </c>
      <c r="E42" s="17" t="s">
        <v>9</v>
      </c>
      <c r="F42" s="137"/>
      <c r="G42" s="14">
        <f t="shared" si="7"/>
        <v>0</v>
      </c>
      <c r="H42" s="85"/>
      <c r="I42" s="104"/>
      <c r="J42" s="66"/>
    </row>
    <row r="43" spans="1:10" x14ac:dyDescent="0.25">
      <c r="A43" s="44" t="s">
        <v>259</v>
      </c>
      <c r="B43" s="14"/>
      <c r="C43" s="15" t="s">
        <v>72</v>
      </c>
      <c r="D43" s="19">
        <v>5</v>
      </c>
      <c r="E43" s="17" t="s">
        <v>10</v>
      </c>
      <c r="F43" s="137"/>
      <c r="G43" s="14">
        <f t="shared" si="7"/>
        <v>0</v>
      </c>
      <c r="H43" s="85"/>
      <c r="I43" s="104"/>
      <c r="J43" s="66"/>
    </row>
    <row r="44" spans="1:10" s="40" customFormat="1" ht="45" x14ac:dyDescent="0.25">
      <c r="A44" s="49" t="s">
        <v>223</v>
      </c>
      <c r="B44" s="37" t="s">
        <v>73</v>
      </c>
      <c r="C44" s="38" t="s">
        <v>74</v>
      </c>
      <c r="D44" s="39"/>
      <c r="E44" s="17"/>
      <c r="F44" s="141"/>
      <c r="G44" s="37">
        <f>SUM(G45:G47)</f>
        <v>0</v>
      </c>
      <c r="H44" s="86">
        <f>G44</f>
        <v>0</v>
      </c>
      <c r="I44" s="105"/>
      <c r="J44" s="68"/>
    </row>
    <row r="45" spans="1:10" ht="30" x14ac:dyDescent="0.25">
      <c r="A45" s="44" t="s">
        <v>260</v>
      </c>
      <c r="B45" s="14"/>
      <c r="C45" s="15" t="s">
        <v>75</v>
      </c>
      <c r="D45" s="34">
        <v>1</v>
      </c>
      <c r="E45" s="17" t="s">
        <v>6</v>
      </c>
      <c r="F45" s="137"/>
      <c r="G45" s="14">
        <f t="shared" ref="G45:G47" si="8">D45*F45</f>
        <v>0</v>
      </c>
      <c r="H45" s="85"/>
      <c r="I45" s="104"/>
      <c r="J45" s="66"/>
    </row>
    <row r="46" spans="1:10" x14ac:dyDescent="0.25">
      <c r="A46" s="44" t="s">
        <v>261</v>
      </c>
      <c r="B46" s="14"/>
      <c r="C46" s="15" t="s">
        <v>76</v>
      </c>
      <c r="D46" s="34">
        <v>1</v>
      </c>
      <c r="E46" s="17" t="s">
        <v>9</v>
      </c>
      <c r="F46" s="137"/>
      <c r="G46" s="14">
        <f t="shared" si="8"/>
        <v>0</v>
      </c>
      <c r="H46" s="85"/>
      <c r="I46" s="104"/>
      <c r="J46" s="66"/>
    </row>
    <row r="47" spans="1:10" x14ac:dyDescent="0.25">
      <c r="A47" s="44" t="s">
        <v>262</v>
      </c>
      <c r="B47" s="14"/>
      <c r="C47" s="15" t="s">
        <v>77</v>
      </c>
      <c r="D47" s="34">
        <v>2</v>
      </c>
      <c r="E47" s="17" t="s">
        <v>6</v>
      </c>
      <c r="F47" s="137"/>
      <c r="G47" s="14">
        <f t="shared" si="8"/>
        <v>0</v>
      </c>
      <c r="H47" s="85"/>
      <c r="I47" s="104"/>
      <c r="J47" s="66"/>
    </row>
    <row r="48" spans="1:10" s="13" customFormat="1" ht="45" x14ac:dyDescent="0.25">
      <c r="A48" s="48" t="s">
        <v>224</v>
      </c>
      <c r="B48" s="11" t="s">
        <v>78</v>
      </c>
      <c r="C48" s="12" t="s">
        <v>79</v>
      </c>
      <c r="D48" s="39"/>
      <c r="E48" s="17"/>
      <c r="F48" s="140"/>
      <c r="G48" s="11">
        <f>SUM(G49:G52)</f>
        <v>0</v>
      </c>
      <c r="H48" s="84">
        <f>G48</f>
        <v>0</v>
      </c>
      <c r="I48" s="104"/>
      <c r="J48" s="67"/>
    </row>
    <row r="49" spans="1:10" ht="30" x14ac:dyDescent="0.25">
      <c r="A49" s="44" t="s">
        <v>263</v>
      </c>
      <c r="B49" s="14"/>
      <c r="C49" s="15" t="s">
        <v>80</v>
      </c>
      <c r="D49" s="34">
        <v>1</v>
      </c>
      <c r="E49" s="17" t="s">
        <v>5</v>
      </c>
      <c r="F49" s="137"/>
      <c r="G49" s="14">
        <f t="shared" ref="G49:G52" si="9">D49*F49</f>
        <v>0</v>
      </c>
      <c r="H49" s="85"/>
      <c r="I49" s="104"/>
      <c r="J49" s="66"/>
    </row>
    <row r="50" spans="1:10" ht="30" x14ac:dyDescent="0.25">
      <c r="A50" s="44" t="s">
        <v>264</v>
      </c>
      <c r="B50" s="14"/>
      <c r="C50" s="15" t="s">
        <v>81</v>
      </c>
      <c r="D50" s="34">
        <v>1</v>
      </c>
      <c r="E50" s="17" t="s">
        <v>6</v>
      </c>
      <c r="F50" s="137"/>
      <c r="G50" s="14">
        <f t="shared" si="9"/>
        <v>0</v>
      </c>
      <c r="H50" s="85"/>
      <c r="I50" s="104"/>
      <c r="J50" s="66"/>
    </row>
    <row r="51" spans="1:10" x14ac:dyDescent="0.25">
      <c r="A51" s="44" t="s">
        <v>265</v>
      </c>
      <c r="B51" s="14"/>
      <c r="C51" s="15" t="s">
        <v>82</v>
      </c>
      <c r="D51" s="34">
        <v>1</v>
      </c>
      <c r="E51" s="17" t="s">
        <v>9</v>
      </c>
      <c r="F51" s="137"/>
      <c r="G51" s="14">
        <f t="shared" si="9"/>
        <v>0</v>
      </c>
      <c r="H51" s="85"/>
      <c r="I51" s="104"/>
      <c r="J51" s="66"/>
    </row>
    <row r="52" spans="1:10" x14ac:dyDescent="0.25">
      <c r="A52" s="44" t="s">
        <v>266</v>
      </c>
      <c r="B52" s="14"/>
      <c r="C52" s="15" t="s">
        <v>83</v>
      </c>
      <c r="D52" s="34">
        <v>2</v>
      </c>
      <c r="E52" s="17" t="s">
        <v>6</v>
      </c>
      <c r="F52" s="137"/>
      <c r="G52" s="14">
        <f t="shared" si="9"/>
        <v>0</v>
      </c>
      <c r="H52" s="85"/>
      <c r="I52" s="104"/>
      <c r="J52" s="66"/>
    </row>
    <row r="53" spans="1:10" s="35" customFormat="1" x14ac:dyDescent="0.25">
      <c r="A53" s="64" t="s">
        <v>225</v>
      </c>
      <c r="B53" s="37" t="s">
        <v>84</v>
      </c>
      <c r="C53" s="62" t="s">
        <v>85</v>
      </c>
      <c r="D53" s="34"/>
      <c r="E53" s="17"/>
      <c r="F53" s="140"/>
      <c r="G53" s="11">
        <f>SUM(G54:G57)</f>
        <v>0</v>
      </c>
      <c r="H53" s="84">
        <f>G53</f>
        <v>0</v>
      </c>
      <c r="I53" s="105"/>
      <c r="J53" s="70"/>
    </row>
    <row r="54" spans="1:10" s="35" customFormat="1" x14ac:dyDescent="0.25">
      <c r="A54" s="44" t="s">
        <v>267</v>
      </c>
      <c r="B54" s="32"/>
      <c r="C54" s="61" t="s">
        <v>86</v>
      </c>
      <c r="D54" s="34">
        <v>2</v>
      </c>
      <c r="E54" s="17" t="s">
        <v>5</v>
      </c>
      <c r="F54" s="137"/>
      <c r="G54" s="32">
        <f t="shared" ref="G54:G57" si="10">D54*F54</f>
        <v>0</v>
      </c>
      <c r="H54" s="87"/>
      <c r="I54" s="105"/>
      <c r="J54" s="70"/>
    </row>
    <row r="55" spans="1:10" s="35" customFormat="1" ht="30" x14ac:dyDescent="0.25">
      <c r="A55" s="44" t="s">
        <v>268</v>
      </c>
      <c r="B55" s="32"/>
      <c r="C55" s="61" t="s">
        <v>87</v>
      </c>
      <c r="D55" s="34">
        <v>5</v>
      </c>
      <c r="E55" s="17" t="s">
        <v>6</v>
      </c>
      <c r="F55" s="137"/>
      <c r="G55" s="32">
        <f t="shared" si="10"/>
        <v>0</v>
      </c>
      <c r="H55" s="87"/>
      <c r="I55" s="105"/>
      <c r="J55" s="70"/>
    </row>
    <row r="56" spans="1:10" s="35" customFormat="1" x14ac:dyDescent="0.25">
      <c r="A56" s="44" t="s">
        <v>269</v>
      </c>
      <c r="B56" s="32"/>
      <c r="C56" s="61" t="s">
        <v>88</v>
      </c>
      <c r="D56" s="34">
        <v>2</v>
      </c>
      <c r="E56" s="17" t="s">
        <v>9</v>
      </c>
      <c r="F56" s="137"/>
      <c r="G56" s="32">
        <f t="shared" si="10"/>
        <v>0</v>
      </c>
      <c r="H56" s="87"/>
      <c r="I56" s="105"/>
      <c r="J56" s="70"/>
    </row>
    <row r="57" spans="1:10" s="126" customFormat="1" ht="18" customHeight="1" x14ac:dyDescent="0.25">
      <c r="A57" s="44" t="s">
        <v>270</v>
      </c>
      <c r="B57" s="121"/>
      <c r="C57" s="122" t="s">
        <v>89</v>
      </c>
      <c r="D57" s="113">
        <v>2</v>
      </c>
      <c r="E57" s="17" t="s">
        <v>6</v>
      </c>
      <c r="F57" s="137"/>
      <c r="G57" s="121">
        <f t="shared" si="10"/>
        <v>0</v>
      </c>
      <c r="H57" s="123"/>
      <c r="I57" s="124"/>
      <c r="J57" s="125"/>
    </row>
    <row r="58" spans="1:10" s="35" customFormat="1" x14ac:dyDescent="0.25">
      <c r="A58" s="50" t="s">
        <v>226</v>
      </c>
      <c r="B58" s="37" t="s">
        <v>90</v>
      </c>
      <c r="C58" s="63" t="s">
        <v>91</v>
      </c>
      <c r="D58" s="34"/>
      <c r="E58" s="17"/>
      <c r="F58" s="32"/>
      <c r="G58" s="37">
        <f>SUM(G59:G64)</f>
        <v>0</v>
      </c>
      <c r="H58" s="86">
        <f>G58</f>
        <v>0</v>
      </c>
      <c r="I58" s="105"/>
      <c r="J58" s="70"/>
    </row>
    <row r="59" spans="1:10" s="35" customFormat="1" ht="30" x14ac:dyDescent="0.25">
      <c r="A59" s="56" t="s">
        <v>271</v>
      </c>
      <c r="B59" s="32"/>
      <c r="C59" s="61" t="s">
        <v>211</v>
      </c>
      <c r="D59" s="34">
        <v>2</v>
      </c>
      <c r="E59" s="17" t="s">
        <v>5</v>
      </c>
      <c r="F59" s="137"/>
      <c r="G59" s="32">
        <f t="shared" ref="G59:G75" si="11">D59*F59</f>
        <v>0</v>
      </c>
      <c r="H59" s="87"/>
      <c r="I59" s="105"/>
      <c r="J59" s="70"/>
    </row>
    <row r="60" spans="1:10" s="35" customFormat="1" ht="30" x14ac:dyDescent="0.25">
      <c r="A60" s="56" t="s">
        <v>272</v>
      </c>
      <c r="B60" s="32"/>
      <c r="C60" s="61" t="s">
        <v>92</v>
      </c>
      <c r="D60" s="34">
        <v>4</v>
      </c>
      <c r="E60" s="17" t="s">
        <v>5</v>
      </c>
      <c r="F60" s="137"/>
      <c r="G60" s="32">
        <f t="shared" si="11"/>
        <v>0</v>
      </c>
      <c r="H60" s="87"/>
      <c r="I60" s="105"/>
      <c r="J60" s="70"/>
    </row>
    <row r="61" spans="1:10" s="35" customFormat="1" x14ac:dyDescent="0.25">
      <c r="A61" s="56" t="s">
        <v>273</v>
      </c>
      <c r="B61" s="32"/>
      <c r="C61" s="61" t="s">
        <v>93</v>
      </c>
      <c r="D61" s="34">
        <v>2</v>
      </c>
      <c r="E61" s="17" t="s">
        <v>5</v>
      </c>
      <c r="F61" s="137"/>
      <c r="G61" s="32">
        <f t="shared" si="11"/>
        <v>0</v>
      </c>
      <c r="H61" s="87"/>
      <c r="I61" s="105"/>
      <c r="J61" s="70"/>
    </row>
    <row r="62" spans="1:10" s="35" customFormat="1" ht="30" x14ac:dyDescent="0.25">
      <c r="A62" s="56" t="s">
        <v>274</v>
      </c>
      <c r="B62" s="32"/>
      <c r="C62" s="61" t="s">
        <v>94</v>
      </c>
      <c r="D62" s="34">
        <v>4</v>
      </c>
      <c r="E62" s="17" t="s">
        <v>5</v>
      </c>
      <c r="F62" s="137"/>
      <c r="G62" s="32">
        <f t="shared" si="11"/>
        <v>0</v>
      </c>
      <c r="H62" s="87"/>
      <c r="I62" s="105"/>
      <c r="J62" s="70"/>
    </row>
    <row r="63" spans="1:10" s="35" customFormat="1" ht="30" x14ac:dyDescent="0.25">
      <c r="A63" s="56" t="s">
        <v>275</v>
      </c>
      <c r="B63" s="32"/>
      <c r="C63" s="61" t="s">
        <v>212</v>
      </c>
      <c r="D63" s="34">
        <v>1</v>
      </c>
      <c r="E63" s="17" t="s">
        <v>6</v>
      </c>
      <c r="F63" s="137"/>
      <c r="G63" s="32">
        <f t="shared" si="11"/>
        <v>0</v>
      </c>
      <c r="H63" s="87"/>
      <c r="I63" s="105"/>
      <c r="J63" s="70"/>
    </row>
    <row r="64" spans="1:10" s="35" customFormat="1" x14ac:dyDescent="0.25">
      <c r="A64" s="56" t="s">
        <v>276</v>
      </c>
      <c r="B64" s="32"/>
      <c r="C64" s="61" t="s">
        <v>213</v>
      </c>
      <c r="D64" s="34">
        <v>1</v>
      </c>
      <c r="E64" s="17" t="s">
        <v>9</v>
      </c>
      <c r="F64" s="137"/>
      <c r="G64" s="32">
        <f t="shared" si="11"/>
        <v>0</v>
      </c>
      <c r="H64" s="87"/>
      <c r="I64" s="105"/>
      <c r="J64" s="70"/>
    </row>
    <row r="65" spans="1:10" s="35" customFormat="1" x14ac:dyDescent="0.25">
      <c r="A65" s="50" t="s">
        <v>227</v>
      </c>
      <c r="B65" s="37" t="s">
        <v>95</v>
      </c>
      <c r="C65" s="62" t="s">
        <v>96</v>
      </c>
      <c r="D65" s="34"/>
      <c r="E65" s="17"/>
      <c r="F65" s="140"/>
      <c r="G65" s="11">
        <f>SUM(G66:G68)</f>
        <v>0</v>
      </c>
      <c r="H65" s="84">
        <f>G65</f>
        <v>0</v>
      </c>
      <c r="I65" s="105"/>
      <c r="J65" s="70"/>
    </row>
    <row r="66" spans="1:10" s="35" customFormat="1" x14ac:dyDescent="0.25">
      <c r="A66" s="56" t="s">
        <v>277</v>
      </c>
      <c r="B66" s="32"/>
      <c r="C66" s="61" t="s">
        <v>97</v>
      </c>
      <c r="D66" s="34">
        <v>2</v>
      </c>
      <c r="E66" s="17" t="s">
        <v>5</v>
      </c>
      <c r="F66" s="137"/>
      <c r="G66" s="32">
        <f t="shared" si="11"/>
        <v>0</v>
      </c>
      <c r="H66" s="87"/>
      <c r="I66" s="105"/>
      <c r="J66" s="70"/>
    </row>
    <row r="67" spans="1:10" s="35" customFormat="1" ht="30" x14ac:dyDescent="0.25">
      <c r="A67" s="56" t="s">
        <v>278</v>
      </c>
      <c r="B67" s="32"/>
      <c r="C67" s="61" t="s">
        <v>98</v>
      </c>
      <c r="D67" s="34">
        <v>1</v>
      </c>
      <c r="E67" s="17" t="s">
        <v>6</v>
      </c>
      <c r="F67" s="137"/>
      <c r="G67" s="32">
        <f t="shared" si="11"/>
        <v>0</v>
      </c>
      <c r="H67" s="87"/>
      <c r="I67" s="105"/>
      <c r="J67" s="70"/>
    </row>
    <row r="68" spans="1:10" s="35" customFormat="1" x14ac:dyDescent="0.25">
      <c r="A68" s="56" t="s">
        <v>279</v>
      </c>
      <c r="B68" s="32"/>
      <c r="C68" s="61" t="s">
        <v>99</v>
      </c>
      <c r="D68" s="34">
        <v>1</v>
      </c>
      <c r="E68" s="17" t="s">
        <v>9</v>
      </c>
      <c r="F68" s="137"/>
      <c r="G68" s="32">
        <f t="shared" si="11"/>
        <v>0</v>
      </c>
      <c r="H68" s="87"/>
      <c r="I68" s="105"/>
      <c r="J68" s="70"/>
    </row>
    <row r="69" spans="1:10" s="35" customFormat="1" x14ac:dyDescent="0.25">
      <c r="A69" s="50" t="s">
        <v>228</v>
      </c>
      <c r="B69" s="37" t="s">
        <v>100</v>
      </c>
      <c r="C69" s="63" t="s">
        <v>101</v>
      </c>
      <c r="D69" s="34"/>
      <c r="E69" s="17"/>
      <c r="F69" s="140"/>
      <c r="G69" s="11">
        <f>SUM(G70:G75)</f>
        <v>0</v>
      </c>
      <c r="H69" s="84">
        <f>G69</f>
        <v>0</v>
      </c>
      <c r="I69" s="105"/>
      <c r="J69" s="70"/>
    </row>
    <row r="70" spans="1:10" s="35" customFormat="1" ht="30" x14ac:dyDescent="0.25">
      <c r="A70" s="56" t="s">
        <v>280</v>
      </c>
      <c r="B70" s="32"/>
      <c r="C70" s="61" t="s">
        <v>102</v>
      </c>
      <c r="D70" s="34">
        <v>2</v>
      </c>
      <c r="E70" s="17" t="s">
        <v>5</v>
      </c>
      <c r="F70" s="137"/>
      <c r="G70" s="32">
        <f t="shared" si="11"/>
        <v>0</v>
      </c>
      <c r="H70" s="87"/>
      <c r="I70" s="105"/>
      <c r="J70" s="70"/>
    </row>
    <row r="71" spans="1:10" s="35" customFormat="1" ht="30" x14ac:dyDescent="0.25">
      <c r="A71" s="56" t="s">
        <v>281</v>
      </c>
      <c r="B71" s="32"/>
      <c r="C71" s="61" t="s">
        <v>103</v>
      </c>
      <c r="D71" s="34">
        <v>4</v>
      </c>
      <c r="E71" s="17" t="s">
        <v>5</v>
      </c>
      <c r="F71" s="137"/>
      <c r="G71" s="32">
        <f t="shared" si="11"/>
        <v>0</v>
      </c>
      <c r="H71" s="87"/>
      <c r="I71" s="105"/>
      <c r="J71" s="70"/>
    </row>
    <row r="72" spans="1:10" s="35" customFormat="1" x14ac:dyDescent="0.25">
      <c r="A72" s="56" t="s">
        <v>282</v>
      </c>
      <c r="B72" s="32"/>
      <c r="C72" s="61" t="s">
        <v>104</v>
      </c>
      <c r="D72" s="65">
        <v>2</v>
      </c>
      <c r="E72" s="17" t="s">
        <v>5</v>
      </c>
      <c r="F72" s="137"/>
      <c r="G72" s="32">
        <f t="shared" si="11"/>
        <v>0</v>
      </c>
      <c r="H72" s="87"/>
      <c r="I72" s="105"/>
      <c r="J72" s="70"/>
    </row>
    <row r="73" spans="1:10" s="35" customFormat="1" ht="30" x14ac:dyDescent="0.25">
      <c r="A73" s="56" t="s">
        <v>283</v>
      </c>
      <c r="B73" s="32"/>
      <c r="C73" s="61" t="s">
        <v>105</v>
      </c>
      <c r="D73" s="34">
        <v>4</v>
      </c>
      <c r="E73" s="17" t="s">
        <v>5</v>
      </c>
      <c r="F73" s="137"/>
      <c r="G73" s="32">
        <f t="shared" si="11"/>
        <v>0</v>
      </c>
      <c r="H73" s="87"/>
      <c r="I73" s="105"/>
      <c r="J73" s="70"/>
    </row>
    <row r="74" spans="1:10" s="35" customFormat="1" ht="30" x14ac:dyDescent="0.25">
      <c r="A74" s="56" t="s">
        <v>284</v>
      </c>
      <c r="B74" s="32"/>
      <c r="C74" s="61" t="s">
        <v>106</v>
      </c>
      <c r="D74" s="34">
        <v>1</v>
      </c>
      <c r="E74" s="17" t="s">
        <v>6</v>
      </c>
      <c r="F74" s="137"/>
      <c r="G74" s="32">
        <f t="shared" si="11"/>
        <v>0</v>
      </c>
      <c r="H74" s="87"/>
      <c r="I74" s="105"/>
      <c r="J74" s="70"/>
    </row>
    <row r="75" spans="1:10" s="35" customFormat="1" x14ac:dyDescent="0.25">
      <c r="A75" s="56" t="s">
        <v>285</v>
      </c>
      <c r="B75" s="32"/>
      <c r="C75" s="61" t="s">
        <v>107</v>
      </c>
      <c r="D75" s="34">
        <v>1</v>
      </c>
      <c r="E75" s="17" t="s">
        <v>9</v>
      </c>
      <c r="F75" s="137"/>
      <c r="G75" s="32">
        <f t="shared" si="11"/>
        <v>0</v>
      </c>
      <c r="H75" s="87"/>
      <c r="I75" s="105"/>
      <c r="J75" s="70"/>
    </row>
    <row r="76" spans="1:10" x14ac:dyDescent="0.25">
      <c r="A76" s="50" t="s">
        <v>286</v>
      </c>
      <c r="B76" s="75"/>
      <c r="C76" s="74" t="s">
        <v>21</v>
      </c>
      <c r="D76" s="80"/>
      <c r="E76" s="17"/>
      <c r="F76" s="17"/>
      <c r="G76" s="75">
        <f>SUM(G77:G80)</f>
        <v>0</v>
      </c>
      <c r="H76" s="92">
        <f>G76</f>
        <v>0</v>
      </c>
      <c r="I76" s="124"/>
      <c r="J76" s="66"/>
    </row>
    <row r="77" spans="1:10" ht="18.75" x14ac:dyDescent="0.3">
      <c r="A77" s="136" t="s">
        <v>287</v>
      </c>
      <c r="B77" s="14"/>
      <c r="C77" s="15" t="s">
        <v>207</v>
      </c>
      <c r="D77" s="28">
        <v>1</v>
      </c>
      <c r="E77" s="17" t="s">
        <v>5</v>
      </c>
      <c r="F77" s="137"/>
      <c r="G77" s="109">
        <f>D77*F77</f>
        <v>0</v>
      </c>
      <c r="H77" s="93"/>
      <c r="I77" s="110"/>
    </row>
    <row r="78" spans="1:10" ht="18.75" x14ac:dyDescent="0.3">
      <c r="A78" s="136" t="s">
        <v>288</v>
      </c>
      <c r="B78" s="14"/>
      <c r="C78" s="15" t="s">
        <v>108</v>
      </c>
      <c r="D78" s="28">
        <v>1</v>
      </c>
      <c r="E78" s="17" t="s">
        <v>5</v>
      </c>
      <c r="F78" s="137"/>
      <c r="G78" s="109">
        <f t="shared" ref="G78:G80" si="12">D78*F78</f>
        <v>0</v>
      </c>
      <c r="H78" s="93"/>
      <c r="I78" s="110"/>
    </row>
    <row r="79" spans="1:10" ht="18.75" x14ac:dyDescent="0.3">
      <c r="A79" s="136" t="s">
        <v>289</v>
      </c>
      <c r="B79" s="14"/>
      <c r="C79" s="15" t="s">
        <v>208</v>
      </c>
      <c r="D79" s="28">
        <v>1</v>
      </c>
      <c r="E79" s="17" t="s">
        <v>5</v>
      </c>
      <c r="F79" s="137"/>
      <c r="G79" s="109">
        <f t="shared" si="12"/>
        <v>0</v>
      </c>
      <c r="H79" s="93"/>
      <c r="I79" s="110"/>
    </row>
    <row r="80" spans="1:10" ht="18.75" x14ac:dyDescent="0.3">
      <c r="A80" s="136" t="s">
        <v>290</v>
      </c>
      <c r="B80" s="14"/>
      <c r="C80" s="111" t="s">
        <v>209</v>
      </c>
      <c r="D80" s="28">
        <v>1</v>
      </c>
      <c r="E80" s="17" t="s">
        <v>5</v>
      </c>
      <c r="F80" s="137"/>
      <c r="G80" s="109">
        <f t="shared" si="12"/>
        <v>0</v>
      </c>
      <c r="H80" s="93"/>
      <c r="I80" s="110"/>
    </row>
    <row r="81" spans="1:10" ht="26.25" x14ac:dyDescent="0.25">
      <c r="A81" s="6"/>
      <c r="B81" s="6"/>
      <c r="C81" s="7" t="s">
        <v>383</v>
      </c>
      <c r="D81" s="21"/>
      <c r="E81" s="22"/>
      <c r="F81" s="6"/>
      <c r="G81" s="6">
        <f>SUM(H82:H156)</f>
        <v>0</v>
      </c>
      <c r="H81" s="88"/>
      <c r="I81" s="104"/>
      <c r="J81" s="66"/>
    </row>
    <row r="82" spans="1:10" s="13" customFormat="1" x14ac:dyDescent="0.25">
      <c r="A82" s="50" t="s">
        <v>291</v>
      </c>
      <c r="B82" s="11" t="s">
        <v>109</v>
      </c>
      <c r="C82" s="25" t="s">
        <v>110</v>
      </c>
      <c r="D82" s="3"/>
      <c r="E82" s="1"/>
      <c r="F82" s="140"/>
      <c r="G82" s="11">
        <f>SUM(G83:G89)</f>
        <v>0</v>
      </c>
      <c r="H82" s="84">
        <f>G82</f>
        <v>0</v>
      </c>
      <c r="I82" s="104"/>
      <c r="J82" s="67"/>
    </row>
    <row r="83" spans="1:10" ht="45" x14ac:dyDescent="0.25">
      <c r="A83" s="136" t="s">
        <v>301</v>
      </c>
      <c r="B83" s="14"/>
      <c r="C83" s="15" t="s">
        <v>205</v>
      </c>
      <c r="D83" s="16">
        <v>4</v>
      </c>
      <c r="E83" s="17" t="s">
        <v>5</v>
      </c>
      <c r="F83" s="137"/>
      <c r="G83" s="14">
        <f t="shared" ref="G83:G89" si="13">D83*F83</f>
        <v>0</v>
      </c>
      <c r="H83" s="85"/>
      <c r="I83" s="104"/>
      <c r="J83" s="66"/>
    </row>
    <row r="84" spans="1:10" x14ac:dyDescent="0.25">
      <c r="A84" s="136" t="s">
        <v>302</v>
      </c>
      <c r="B84" s="14"/>
      <c r="C84" s="33" t="s">
        <v>111</v>
      </c>
      <c r="D84" s="34">
        <v>15</v>
      </c>
      <c r="E84" s="17" t="s">
        <v>8</v>
      </c>
      <c r="F84" s="137"/>
      <c r="G84" s="14">
        <f t="shared" si="13"/>
        <v>0</v>
      </c>
      <c r="H84" s="85"/>
      <c r="I84" s="104"/>
      <c r="J84" s="66"/>
    </row>
    <row r="85" spans="1:10" ht="30" x14ac:dyDescent="0.25">
      <c r="A85" s="136" t="s">
        <v>303</v>
      </c>
      <c r="B85" s="14"/>
      <c r="C85" s="33" t="s">
        <v>112</v>
      </c>
      <c r="D85" s="34">
        <v>20</v>
      </c>
      <c r="E85" s="17" t="s">
        <v>6</v>
      </c>
      <c r="F85" s="137"/>
      <c r="G85" s="14">
        <f t="shared" si="13"/>
        <v>0</v>
      </c>
      <c r="H85" s="85"/>
      <c r="I85" s="104"/>
      <c r="J85" s="66"/>
    </row>
    <row r="86" spans="1:10" ht="30" x14ac:dyDescent="0.25">
      <c r="A86" s="136" t="s">
        <v>304</v>
      </c>
      <c r="B86" s="14"/>
      <c r="C86" s="33" t="s">
        <v>113</v>
      </c>
      <c r="D86" s="34">
        <v>5</v>
      </c>
      <c r="E86" s="17" t="s">
        <v>6</v>
      </c>
      <c r="F86" s="137"/>
      <c r="G86" s="14">
        <f t="shared" si="13"/>
        <v>0</v>
      </c>
      <c r="H86" s="85"/>
      <c r="I86" s="104"/>
      <c r="J86" s="66"/>
    </row>
    <row r="87" spans="1:10" x14ac:dyDescent="0.25">
      <c r="A87" s="136" t="s">
        <v>305</v>
      </c>
      <c r="B87" s="14"/>
      <c r="C87" s="15" t="s">
        <v>114</v>
      </c>
      <c r="D87" s="34">
        <v>20</v>
      </c>
      <c r="E87" s="17" t="s">
        <v>6</v>
      </c>
      <c r="F87" s="137"/>
      <c r="G87" s="14">
        <f t="shared" si="13"/>
        <v>0</v>
      </c>
      <c r="H87" s="85"/>
      <c r="I87" s="104"/>
      <c r="J87" s="66"/>
    </row>
    <row r="88" spans="1:10" x14ac:dyDescent="0.25">
      <c r="A88" s="136" t="s">
        <v>306</v>
      </c>
      <c r="B88" s="14"/>
      <c r="C88" s="15" t="s">
        <v>115</v>
      </c>
      <c r="D88" s="16">
        <v>2</v>
      </c>
      <c r="E88" s="17" t="s">
        <v>5</v>
      </c>
      <c r="F88" s="137"/>
      <c r="G88" s="14">
        <f t="shared" si="13"/>
        <v>0</v>
      </c>
      <c r="H88" s="85"/>
      <c r="I88" s="104"/>
      <c r="J88" s="66"/>
    </row>
    <row r="89" spans="1:10" x14ac:dyDescent="0.25">
      <c r="A89" s="136" t="s">
        <v>307</v>
      </c>
      <c r="B89" s="14"/>
      <c r="C89" s="15" t="s">
        <v>116</v>
      </c>
      <c r="D89" s="16">
        <v>5</v>
      </c>
      <c r="E89" s="17" t="s">
        <v>5</v>
      </c>
      <c r="F89" s="137"/>
      <c r="G89" s="14">
        <f t="shared" si="13"/>
        <v>0</v>
      </c>
      <c r="H89" s="85"/>
      <c r="I89" s="104"/>
      <c r="J89" s="66"/>
    </row>
    <row r="90" spans="1:10" s="55" customFormat="1" x14ac:dyDescent="0.25">
      <c r="A90" s="50" t="s">
        <v>292</v>
      </c>
      <c r="B90" s="51" t="s">
        <v>117</v>
      </c>
      <c r="C90" s="52" t="s">
        <v>118</v>
      </c>
      <c r="D90" s="53"/>
      <c r="E90" s="54"/>
      <c r="F90" s="139"/>
      <c r="G90" s="51">
        <f>SUM(G91:G98)</f>
        <v>0</v>
      </c>
      <c r="H90" s="89">
        <f>G90</f>
        <v>0</v>
      </c>
      <c r="I90" s="104"/>
      <c r="J90" s="71"/>
    </row>
    <row r="91" spans="1:10" s="60" customFormat="1" ht="30" x14ac:dyDescent="0.25">
      <c r="A91" s="136" t="s">
        <v>308</v>
      </c>
      <c r="B91" s="57"/>
      <c r="C91" s="18" t="s">
        <v>119</v>
      </c>
      <c r="D91" s="58">
        <v>2</v>
      </c>
      <c r="E91" s="59" t="s">
        <v>5</v>
      </c>
      <c r="F91" s="137"/>
      <c r="G91" s="57">
        <f t="shared" ref="G91:G98" si="14">D91*F91</f>
        <v>0</v>
      </c>
      <c r="H91" s="90"/>
      <c r="I91" s="104"/>
      <c r="J91" s="69"/>
    </row>
    <row r="92" spans="1:10" s="60" customFormat="1" x14ac:dyDescent="0.25">
      <c r="A92" s="136" t="s">
        <v>309</v>
      </c>
      <c r="B92" s="57"/>
      <c r="C92" s="18" t="s">
        <v>120</v>
      </c>
      <c r="D92" s="58">
        <v>1</v>
      </c>
      <c r="E92" s="59" t="s">
        <v>5</v>
      </c>
      <c r="F92" s="137"/>
      <c r="G92" s="57">
        <f t="shared" si="14"/>
        <v>0</v>
      </c>
      <c r="H92" s="90"/>
      <c r="I92" s="104"/>
      <c r="J92" s="69"/>
    </row>
    <row r="93" spans="1:10" s="60" customFormat="1" x14ac:dyDescent="0.25">
      <c r="A93" s="136" t="s">
        <v>310</v>
      </c>
      <c r="B93" s="57"/>
      <c r="C93" s="120" t="s">
        <v>121</v>
      </c>
      <c r="D93" s="113">
        <v>10</v>
      </c>
      <c r="E93" s="59" t="s">
        <v>17</v>
      </c>
      <c r="F93" s="137"/>
      <c r="G93" s="57">
        <f t="shared" si="14"/>
        <v>0</v>
      </c>
      <c r="H93" s="90"/>
      <c r="I93" s="104"/>
      <c r="J93" s="69"/>
    </row>
    <row r="94" spans="1:10" s="60" customFormat="1" ht="30" x14ac:dyDescent="0.25">
      <c r="A94" s="136" t="s">
        <v>311</v>
      </c>
      <c r="B94" s="57"/>
      <c r="C94" s="18" t="s">
        <v>122</v>
      </c>
      <c r="D94" s="58">
        <v>20</v>
      </c>
      <c r="E94" s="59" t="s">
        <v>6</v>
      </c>
      <c r="F94" s="137"/>
      <c r="G94" s="57">
        <f t="shared" si="14"/>
        <v>0</v>
      </c>
      <c r="H94" s="90"/>
      <c r="I94" s="104"/>
      <c r="J94" s="69"/>
    </row>
    <row r="95" spans="1:10" s="60" customFormat="1" ht="30" x14ac:dyDescent="0.25">
      <c r="A95" s="136" t="s">
        <v>312</v>
      </c>
      <c r="B95" s="57"/>
      <c r="C95" s="18" t="s">
        <v>123</v>
      </c>
      <c r="D95" s="58">
        <v>5</v>
      </c>
      <c r="E95" s="59" t="s">
        <v>6</v>
      </c>
      <c r="F95" s="137"/>
      <c r="G95" s="57">
        <f t="shared" si="14"/>
        <v>0</v>
      </c>
      <c r="H95" s="90"/>
      <c r="I95" s="104"/>
      <c r="J95" s="69"/>
    </row>
    <row r="96" spans="1:10" s="60" customFormat="1" x14ac:dyDescent="0.25">
      <c r="A96" s="136" t="s">
        <v>313</v>
      </c>
      <c r="B96" s="57"/>
      <c r="C96" s="18" t="s">
        <v>124</v>
      </c>
      <c r="D96" s="58">
        <v>10</v>
      </c>
      <c r="E96" s="59" t="s">
        <v>6</v>
      </c>
      <c r="F96" s="137"/>
      <c r="G96" s="57">
        <f t="shared" si="14"/>
        <v>0</v>
      </c>
      <c r="H96" s="90"/>
      <c r="I96" s="104"/>
      <c r="J96" s="69"/>
    </row>
    <row r="97" spans="1:10" s="60" customFormat="1" x14ac:dyDescent="0.25">
      <c r="A97" s="136" t="s">
        <v>314</v>
      </c>
      <c r="B97" s="57"/>
      <c r="C97" s="18" t="s">
        <v>125</v>
      </c>
      <c r="D97" s="58">
        <v>10</v>
      </c>
      <c r="E97" s="59" t="s">
        <v>5</v>
      </c>
      <c r="F97" s="137"/>
      <c r="G97" s="57">
        <f t="shared" si="14"/>
        <v>0</v>
      </c>
      <c r="H97" s="90"/>
      <c r="I97" s="104"/>
      <c r="J97" s="69"/>
    </row>
    <row r="98" spans="1:10" s="60" customFormat="1" ht="30" x14ac:dyDescent="0.25">
      <c r="A98" s="136" t="s">
        <v>315</v>
      </c>
      <c r="B98" s="57"/>
      <c r="C98" s="18" t="s">
        <v>126</v>
      </c>
      <c r="D98" s="58">
        <v>10</v>
      </c>
      <c r="E98" s="59" t="s">
        <v>6</v>
      </c>
      <c r="F98" s="137"/>
      <c r="G98" s="57">
        <f t="shared" si="14"/>
        <v>0</v>
      </c>
      <c r="H98" s="90"/>
      <c r="I98" s="104"/>
      <c r="J98" s="69"/>
    </row>
    <row r="99" spans="1:10" s="55" customFormat="1" x14ac:dyDescent="0.25">
      <c r="A99" s="50" t="s">
        <v>293</v>
      </c>
      <c r="B99" s="51" t="s">
        <v>127</v>
      </c>
      <c r="C99" s="52" t="s">
        <v>128</v>
      </c>
      <c r="D99" s="53"/>
      <c r="E99" s="54"/>
      <c r="F99" s="139"/>
      <c r="G99" s="51">
        <f>SUM(G100:G107)</f>
        <v>0</v>
      </c>
      <c r="H99" s="89">
        <f>G99</f>
        <v>0</v>
      </c>
      <c r="I99" s="104"/>
      <c r="J99" s="71"/>
    </row>
    <row r="100" spans="1:10" s="60" customFormat="1" ht="30" x14ac:dyDescent="0.25">
      <c r="A100" s="136" t="s">
        <v>316</v>
      </c>
      <c r="B100" s="57"/>
      <c r="C100" s="18" t="s">
        <v>129</v>
      </c>
      <c r="D100" s="58">
        <v>2</v>
      </c>
      <c r="E100" s="59" t="s">
        <v>5</v>
      </c>
      <c r="F100" s="137"/>
      <c r="G100" s="57">
        <f t="shared" ref="G100:G107" si="15">D100*F100</f>
        <v>0</v>
      </c>
      <c r="H100" s="90"/>
      <c r="I100" s="104"/>
      <c r="J100" s="69"/>
    </row>
    <row r="101" spans="1:10" s="60" customFormat="1" x14ac:dyDescent="0.25">
      <c r="A101" s="136" t="s">
        <v>317</v>
      </c>
      <c r="B101" s="57"/>
      <c r="C101" s="18" t="s">
        <v>130</v>
      </c>
      <c r="D101" s="58">
        <v>1</v>
      </c>
      <c r="E101" s="59" t="s">
        <v>5</v>
      </c>
      <c r="F101" s="137"/>
      <c r="G101" s="57">
        <f t="shared" si="15"/>
        <v>0</v>
      </c>
      <c r="H101" s="90"/>
      <c r="I101" s="104"/>
      <c r="J101" s="69"/>
    </row>
    <row r="102" spans="1:10" s="60" customFormat="1" x14ac:dyDescent="0.25">
      <c r="A102" s="136" t="s">
        <v>318</v>
      </c>
      <c r="B102" s="57"/>
      <c r="C102" s="18" t="s">
        <v>131</v>
      </c>
      <c r="D102" s="58">
        <v>10</v>
      </c>
      <c r="E102" s="59" t="s">
        <v>17</v>
      </c>
      <c r="F102" s="137"/>
      <c r="G102" s="57">
        <f t="shared" si="15"/>
        <v>0</v>
      </c>
      <c r="H102" s="90"/>
      <c r="I102" s="104"/>
      <c r="J102" s="69"/>
    </row>
    <row r="103" spans="1:10" s="60" customFormat="1" ht="30" x14ac:dyDescent="0.25">
      <c r="A103" s="136" t="s">
        <v>319</v>
      </c>
      <c r="B103" s="57"/>
      <c r="C103" s="18" t="s">
        <v>132</v>
      </c>
      <c r="D103" s="58">
        <v>20</v>
      </c>
      <c r="E103" s="59" t="s">
        <v>6</v>
      </c>
      <c r="F103" s="137"/>
      <c r="G103" s="57">
        <f t="shared" si="15"/>
        <v>0</v>
      </c>
      <c r="H103" s="90"/>
      <c r="I103" s="104"/>
      <c r="J103" s="69"/>
    </row>
    <row r="104" spans="1:10" s="60" customFormat="1" ht="30" x14ac:dyDescent="0.25">
      <c r="A104" s="136" t="s">
        <v>320</v>
      </c>
      <c r="B104" s="57"/>
      <c r="C104" s="18" t="s">
        <v>133</v>
      </c>
      <c r="D104" s="58">
        <v>5</v>
      </c>
      <c r="E104" s="59" t="s">
        <v>6</v>
      </c>
      <c r="F104" s="137"/>
      <c r="G104" s="57">
        <f t="shared" si="15"/>
        <v>0</v>
      </c>
      <c r="H104" s="90"/>
      <c r="I104" s="104"/>
      <c r="J104" s="69"/>
    </row>
    <row r="105" spans="1:10" s="60" customFormat="1" x14ac:dyDescent="0.25">
      <c r="A105" s="136" t="s">
        <v>321</v>
      </c>
      <c r="B105" s="57"/>
      <c r="C105" s="18" t="s">
        <v>134</v>
      </c>
      <c r="D105" s="58">
        <v>10</v>
      </c>
      <c r="E105" s="59" t="s">
        <v>6</v>
      </c>
      <c r="F105" s="137"/>
      <c r="G105" s="57">
        <f t="shared" si="15"/>
        <v>0</v>
      </c>
      <c r="H105" s="90"/>
      <c r="I105" s="104"/>
      <c r="J105" s="69"/>
    </row>
    <row r="106" spans="1:10" s="60" customFormat="1" x14ac:dyDescent="0.25">
      <c r="A106" s="136" t="s">
        <v>322</v>
      </c>
      <c r="B106" s="57"/>
      <c r="C106" s="18" t="s">
        <v>135</v>
      </c>
      <c r="D106" s="58">
        <v>10</v>
      </c>
      <c r="E106" s="59" t="s">
        <v>5</v>
      </c>
      <c r="F106" s="137"/>
      <c r="G106" s="57">
        <f t="shared" si="15"/>
        <v>0</v>
      </c>
      <c r="H106" s="90"/>
      <c r="I106" s="104"/>
      <c r="J106" s="69"/>
    </row>
    <row r="107" spans="1:10" s="60" customFormat="1" ht="30" x14ac:dyDescent="0.25">
      <c r="A107" s="136" t="s">
        <v>323</v>
      </c>
      <c r="B107" s="57"/>
      <c r="C107" s="18" t="s">
        <v>136</v>
      </c>
      <c r="D107" s="58">
        <v>10</v>
      </c>
      <c r="E107" s="59" t="s">
        <v>6</v>
      </c>
      <c r="F107" s="137"/>
      <c r="G107" s="57">
        <f t="shared" si="15"/>
        <v>0</v>
      </c>
      <c r="H107" s="90"/>
      <c r="I107" s="104"/>
      <c r="J107" s="69"/>
    </row>
    <row r="108" spans="1:10" s="55" customFormat="1" x14ac:dyDescent="0.25">
      <c r="A108" s="50" t="s">
        <v>294</v>
      </c>
      <c r="B108" s="51" t="s">
        <v>137</v>
      </c>
      <c r="C108" s="52" t="s">
        <v>138</v>
      </c>
      <c r="D108" s="53"/>
      <c r="E108" s="54"/>
      <c r="F108" s="139"/>
      <c r="G108" s="51">
        <f>SUM(G109:G116)</f>
        <v>0</v>
      </c>
      <c r="H108" s="89">
        <f>G108</f>
        <v>0</v>
      </c>
      <c r="I108" s="104"/>
      <c r="J108" s="71"/>
    </row>
    <row r="109" spans="1:10" s="60" customFormat="1" ht="30" x14ac:dyDescent="0.25">
      <c r="A109" s="136" t="s">
        <v>324</v>
      </c>
      <c r="B109" s="57"/>
      <c r="C109" s="18" t="s">
        <v>139</v>
      </c>
      <c r="D109" s="58">
        <v>2</v>
      </c>
      <c r="E109" s="59" t="s">
        <v>5</v>
      </c>
      <c r="F109" s="137"/>
      <c r="G109" s="57">
        <f t="shared" ref="G109:G116" si="16">D109*F109</f>
        <v>0</v>
      </c>
      <c r="H109" s="90"/>
      <c r="I109" s="104"/>
      <c r="J109" s="69"/>
    </row>
    <row r="110" spans="1:10" s="60" customFormat="1" x14ac:dyDescent="0.25">
      <c r="A110" s="136" t="s">
        <v>325</v>
      </c>
      <c r="B110" s="57"/>
      <c r="C110" s="18" t="s">
        <v>140</v>
      </c>
      <c r="D110" s="58">
        <v>1</v>
      </c>
      <c r="E110" s="59" t="s">
        <v>5</v>
      </c>
      <c r="F110" s="137"/>
      <c r="G110" s="57">
        <f t="shared" si="16"/>
        <v>0</v>
      </c>
      <c r="H110" s="90"/>
      <c r="I110" s="104"/>
      <c r="J110" s="69"/>
    </row>
    <row r="111" spans="1:10" s="60" customFormat="1" x14ac:dyDescent="0.25">
      <c r="A111" s="136" t="s">
        <v>326</v>
      </c>
      <c r="B111" s="57"/>
      <c r="C111" s="18" t="s">
        <v>141</v>
      </c>
      <c r="D111" s="58">
        <v>10</v>
      </c>
      <c r="E111" s="59" t="s">
        <v>17</v>
      </c>
      <c r="F111" s="137"/>
      <c r="G111" s="57">
        <f t="shared" si="16"/>
        <v>0</v>
      </c>
      <c r="H111" s="90"/>
      <c r="I111" s="104"/>
      <c r="J111" s="69"/>
    </row>
    <row r="112" spans="1:10" s="60" customFormat="1" ht="30" x14ac:dyDescent="0.25">
      <c r="A112" s="136" t="s">
        <v>327</v>
      </c>
      <c r="B112" s="57"/>
      <c r="C112" s="18" t="s">
        <v>142</v>
      </c>
      <c r="D112" s="58">
        <v>10</v>
      </c>
      <c r="E112" s="59" t="s">
        <v>6</v>
      </c>
      <c r="F112" s="137"/>
      <c r="G112" s="57">
        <f t="shared" si="16"/>
        <v>0</v>
      </c>
      <c r="H112" s="90"/>
      <c r="I112" s="104"/>
      <c r="J112" s="69"/>
    </row>
    <row r="113" spans="1:10" s="60" customFormat="1" ht="30" x14ac:dyDescent="0.25">
      <c r="A113" s="136" t="s">
        <v>328</v>
      </c>
      <c r="B113" s="57"/>
      <c r="C113" s="18" t="s">
        <v>143</v>
      </c>
      <c r="D113" s="58">
        <v>5</v>
      </c>
      <c r="E113" s="59" t="s">
        <v>6</v>
      </c>
      <c r="F113" s="137"/>
      <c r="G113" s="57">
        <f t="shared" si="16"/>
        <v>0</v>
      </c>
      <c r="H113" s="90"/>
      <c r="I113" s="104"/>
      <c r="J113" s="69"/>
    </row>
    <row r="114" spans="1:10" s="60" customFormat="1" x14ac:dyDescent="0.25">
      <c r="A114" s="136" t="s">
        <v>329</v>
      </c>
      <c r="B114" s="57"/>
      <c r="C114" s="18" t="s">
        <v>144</v>
      </c>
      <c r="D114" s="58">
        <v>10</v>
      </c>
      <c r="E114" s="59" t="s">
        <v>6</v>
      </c>
      <c r="F114" s="137"/>
      <c r="G114" s="57">
        <f t="shared" si="16"/>
        <v>0</v>
      </c>
      <c r="H114" s="90"/>
      <c r="I114" s="104"/>
      <c r="J114" s="69"/>
    </row>
    <row r="115" spans="1:10" s="60" customFormat="1" x14ac:dyDescent="0.25">
      <c r="A115" s="136" t="s">
        <v>330</v>
      </c>
      <c r="B115" s="57"/>
      <c r="C115" s="18" t="s">
        <v>145</v>
      </c>
      <c r="D115" s="58">
        <v>10</v>
      </c>
      <c r="E115" s="59" t="s">
        <v>5</v>
      </c>
      <c r="F115" s="137"/>
      <c r="G115" s="57">
        <f t="shared" si="16"/>
        <v>0</v>
      </c>
      <c r="H115" s="90"/>
      <c r="I115" s="104"/>
      <c r="J115" s="69"/>
    </row>
    <row r="116" spans="1:10" s="60" customFormat="1" ht="30" x14ac:dyDescent="0.25">
      <c r="A116" s="136" t="s">
        <v>331</v>
      </c>
      <c r="B116" s="57"/>
      <c r="C116" s="18" t="s">
        <v>146</v>
      </c>
      <c r="D116" s="58">
        <v>10</v>
      </c>
      <c r="E116" s="59" t="s">
        <v>6</v>
      </c>
      <c r="F116" s="137"/>
      <c r="G116" s="57">
        <f t="shared" si="16"/>
        <v>0</v>
      </c>
      <c r="H116" s="90"/>
      <c r="I116" s="104"/>
      <c r="J116" s="69"/>
    </row>
    <row r="117" spans="1:10" s="55" customFormat="1" x14ac:dyDescent="0.25">
      <c r="A117" s="50" t="s">
        <v>295</v>
      </c>
      <c r="B117" s="51" t="s">
        <v>147</v>
      </c>
      <c r="C117" s="52" t="s">
        <v>148</v>
      </c>
      <c r="D117" s="53"/>
      <c r="E117" s="54"/>
      <c r="F117" s="139"/>
      <c r="G117" s="51">
        <f>SUM(G118:G125)</f>
        <v>0</v>
      </c>
      <c r="H117" s="89">
        <f>G117</f>
        <v>0</v>
      </c>
      <c r="I117" s="104"/>
      <c r="J117" s="71"/>
    </row>
    <row r="118" spans="1:10" s="60" customFormat="1" ht="30" x14ac:dyDescent="0.25">
      <c r="A118" s="136" t="s">
        <v>332</v>
      </c>
      <c r="B118" s="57"/>
      <c r="C118" s="18" t="s">
        <v>149</v>
      </c>
      <c r="D118" s="58">
        <v>2</v>
      </c>
      <c r="E118" s="59" t="s">
        <v>5</v>
      </c>
      <c r="F118" s="137"/>
      <c r="G118" s="57">
        <f t="shared" ref="G118:G125" si="17">D118*F118</f>
        <v>0</v>
      </c>
      <c r="H118" s="90"/>
      <c r="I118" s="104"/>
      <c r="J118" s="69"/>
    </row>
    <row r="119" spans="1:10" s="60" customFormat="1" x14ac:dyDescent="0.25">
      <c r="A119" s="136" t="s">
        <v>333</v>
      </c>
      <c r="B119" s="57"/>
      <c r="C119" s="18" t="s">
        <v>150</v>
      </c>
      <c r="D119" s="58">
        <v>1</v>
      </c>
      <c r="E119" s="59" t="s">
        <v>5</v>
      </c>
      <c r="F119" s="137"/>
      <c r="G119" s="57">
        <f t="shared" si="17"/>
        <v>0</v>
      </c>
      <c r="H119" s="90"/>
      <c r="I119" s="104"/>
      <c r="J119" s="69"/>
    </row>
    <row r="120" spans="1:10" s="60" customFormat="1" x14ac:dyDescent="0.25">
      <c r="A120" s="136" t="s">
        <v>334</v>
      </c>
      <c r="B120" s="57"/>
      <c r="C120" s="18" t="s">
        <v>151</v>
      </c>
      <c r="D120" s="58">
        <v>10</v>
      </c>
      <c r="E120" s="59" t="s">
        <v>17</v>
      </c>
      <c r="F120" s="137"/>
      <c r="G120" s="57">
        <f t="shared" si="17"/>
        <v>0</v>
      </c>
      <c r="H120" s="90"/>
      <c r="I120" s="104"/>
      <c r="J120" s="69"/>
    </row>
    <row r="121" spans="1:10" s="60" customFormat="1" ht="30" x14ac:dyDescent="0.25">
      <c r="A121" s="136" t="s">
        <v>335</v>
      </c>
      <c r="B121" s="57"/>
      <c r="C121" s="18" t="s">
        <v>152</v>
      </c>
      <c r="D121" s="58">
        <v>20</v>
      </c>
      <c r="E121" s="59" t="s">
        <v>6</v>
      </c>
      <c r="F121" s="137"/>
      <c r="G121" s="57">
        <f t="shared" si="17"/>
        <v>0</v>
      </c>
      <c r="H121" s="90"/>
      <c r="I121" s="104"/>
      <c r="J121" s="69"/>
    </row>
    <row r="122" spans="1:10" s="60" customFormat="1" ht="30" x14ac:dyDescent="0.25">
      <c r="A122" s="136" t="s">
        <v>336</v>
      </c>
      <c r="B122" s="57"/>
      <c r="C122" s="18" t="s">
        <v>153</v>
      </c>
      <c r="D122" s="58">
        <v>5</v>
      </c>
      <c r="E122" s="59" t="s">
        <v>6</v>
      </c>
      <c r="F122" s="137"/>
      <c r="G122" s="57">
        <f t="shared" si="17"/>
        <v>0</v>
      </c>
      <c r="H122" s="90"/>
      <c r="I122" s="104"/>
      <c r="J122" s="69"/>
    </row>
    <row r="123" spans="1:10" s="60" customFormat="1" x14ac:dyDescent="0.25">
      <c r="A123" s="136" t="s">
        <v>337</v>
      </c>
      <c r="B123" s="57"/>
      <c r="C123" s="18" t="s">
        <v>154</v>
      </c>
      <c r="D123" s="58">
        <v>10</v>
      </c>
      <c r="E123" s="59" t="s">
        <v>6</v>
      </c>
      <c r="F123" s="137"/>
      <c r="G123" s="57">
        <f t="shared" si="17"/>
        <v>0</v>
      </c>
      <c r="H123" s="90"/>
      <c r="I123" s="104"/>
      <c r="J123" s="69"/>
    </row>
    <row r="124" spans="1:10" s="60" customFormat="1" x14ac:dyDescent="0.25">
      <c r="A124" s="136" t="s">
        <v>338</v>
      </c>
      <c r="B124" s="57"/>
      <c r="C124" s="18" t="s">
        <v>155</v>
      </c>
      <c r="D124" s="58">
        <v>10</v>
      </c>
      <c r="E124" s="59" t="s">
        <v>5</v>
      </c>
      <c r="F124" s="137"/>
      <c r="G124" s="57">
        <f t="shared" si="17"/>
        <v>0</v>
      </c>
      <c r="H124" s="90"/>
      <c r="I124" s="104"/>
      <c r="J124" s="69"/>
    </row>
    <row r="125" spans="1:10" s="60" customFormat="1" ht="30" x14ac:dyDescent="0.25">
      <c r="A125" s="136" t="s">
        <v>339</v>
      </c>
      <c r="B125" s="57"/>
      <c r="C125" s="18" t="s">
        <v>156</v>
      </c>
      <c r="D125" s="113">
        <v>20</v>
      </c>
      <c r="E125" s="59" t="s">
        <v>6</v>
      </c>
      <c r="F125" s="137"/>
      <c r="G125" s="57">
        <f t="shared" si="17"/>
        <v>0</v>
      </c>
      <c r="H125" s="90"/>
      <c r="I125" s="104"/>
      <c r="J125" s="69"/>
    </row>
    <row r="126" spans="1:10" s="13" customFormat="1" x14ac:dyDescent="0.25">
      <c r="A126" s="50" t="s">
        <v>296</v>
      </c>
      <c r="B126" s="11" t="s">
        <v>157</v>
      </c>
      <c r="C126" s="12" t="s">
        <v>158</v>
      </c>
      <c r="D126" s="39"/>
      <c r="E126" s="1"/>
      <c r="F126" s="140"/>
      <c r="G126" s="11">
        <f>SUM(G127:G131)</f>
        <v>0</v>
      </c>
      <c r="H126" s="84">
        <f>G126</f>
        <v>0</v>
      </c>
      <c r="I126" s="104"/>
      <c r="J126" s="67"/>
    </row>
    <row r="127" spans="1:10" x14ac:dyDescent="0.25">
      <c r="A127" s="136" t="s">
        <v>340</v>
      </c>
      <c r="B127" s="14"/>
      <c r="C127" s="15" t="s">
        <v>159</v>
      </c>
      <c r="D127" s="34">
        <v>10</v>
      </c>
      <c r="E127" s="17" t="s">
        <v>8</v>
      </c>
      <c r="F127" s="137"/>
      <c r="G127" s="14">
        <f t="shared" ref="G127:G131" si="18">D127*F127</f>
        <v>0</v>
      </c>
      <c r="H127" s="85"/>
      <c r="I127" s="104"/>
      <c r="J127" s="66"/>
    </row>
    <row r="128" spans="1:10" ht="30" x14ac:dyDescent="0.25">
      <c r="A128" s="136" t="s">
        <v>341</v>
      </c>
      <c r="B128" s="14"/>
      <c r="C128" s="15" t="s">
        <v>160</v>
      </c>
      <c r="D128" s="34">
        <v>20</v>
      </c>
      <c r="E128" s="17" t="s">
        <v>10</v>
      </c>
      <c r="F128" s="137"/>
      <c r="G128" s="14">
        <f t="shared" si="18"/>
        <v>0</v>
      </c>
      <c r="H128" s="85"/>
      <c r="I128" s="104"/>
      <c r="J128" s="66"/>
    </row>
    <row r="129" spans="1:10" s="102" customFormat="1" x14ac:dyDescent="0.25">
      <c r="A129" s="136" t="s">
        <v>342</v>
      </c>
      <c r="B129" s="96"/>
      <c r="C129" s="96" t="s">
        <v>161</v>
      </c>
      <c r="D129" s="16">
        <v>5</v>
      </c>
      <c r="E129" s="17" t="s">
        <v>10</v>
      </c>
      <c r="F129" s="137"/>
      <c r="G129" s="96">
        <f t="shared" si="18"/>
        <v>0</v>
      </c>
      <c r="H129" s="100"/>
      <c r="I129" s="106"/>
      <c r="J129" s="101"/>
    </row>
    <row r="130" spans="1:10" x14ac:dyDescent="0.25">
      <c r="A130" s="136" t="s">
        <v>343</v>
      </c>
      <c r="B130" s="14"/>
      <c r="C130" s="15" t="s">
        <v>162</v>
      </c>
      <c r="D130" s="16">
        <v>10</v>
      </c>
      <c r="E130" s="17" t="s">
        <v>10</v>
      </c>
      <c r="F130" s="137"/>
      <c r="G130" s="14">
        <f t="shared" si="18"/>
        <v>0</v>
      </c>
      <c r="H130" s="85"/>
      <c r="I130" s="104"/>
      <c r="J130" s="66"/>
    </row>
    <row r="131" spans="1:10" x14ac:dyDescent="0.25">
      <c r="A131" s="136" t="s">
        <v>344</v>
      </c>
      <c r="B131" s="14"/>
      <c r="C131" s="15" t="s">
        <v>163</v>
      </c>
      <c r="D131" s="16">
        <v>10</v>
      </c>
      <c r="E131" s="17" t="s">
        <v>5</v>
      </c>
      <c r="F131" s="137"/>
      <c r="G131" s="14">
        <f t="shared" si="18"/>
        <v>0</v>
      </c>
      <c r="H131" s="85"/>
      <c r="I131" s="104"/>
      <c r="J131" s="66"/>
    </row>
    <row r="132" spans="1:10" s="13" customFormat="1" x14ac:dyDescent="0.25">
      <c r="A132" s="50" t="s">
        <v>297</v>
      </c>
      <c r="B132" s="11" t="s">
        <v>164</v>
      </c>
      <c r="C132" s="12" t="s">
        <v>165</v>
      </c>
      <c r="D132" s="3"/>
      <c r="E132" s="1"/>
      <c r="F132" s="140"/>
      <c r="G132" s="11">
        <f>SUM(G133:G137)</f>
        <v>0</v>
      </c>
      <c r="H132" s="84">
        <f>G132</f>
        <v>0</v>
      </c>
      <c r="I132" s="104"/>
      <c r="J132" s="67"/>
    </row>
    <row r="133" spans="1:10" x14ac:dyDescent="0.25">
      <c r="A133" s="136" t="s">
        <v>345</v>
      </c>
      <c r="B133" s="14"/>
      <c r="C133" s="15" t="s">
        <v>166</v>
      </c>
      <c r="D133" s="16">
        <v>2</v>
      </c>
      <c r="E133" s="17" t="s">
        <v>8</v>
      </c>
      <c r="F133" s="137"/>
      <c r="G133" s="14">
        <f t="shared" ref="G133:G137" si="19">D133*F133</f>
        <v>0</v>
      </c>
      <c r="H133" s="85"/>
      <c r="I133" s="104"/>
      <c r="J133" s="66"/>
    </row>
    <row r="134" spans="1:10" ht="30" x14ac:dyDescent="0.25">
      <c r="A134" s="136" t="s">
        <v>346</v>
      </c>
      <c r="B134" s="14"/>
      <c r="C134" s="15" t="s">
        <v>167</v>
      </c>
      <c r="D134" s="34">
        <v>2</v>
      </c>
      <c r="E134" s="17" t="s">
        <v>6</v>
      </c>
      <c r="F134" s="137"/>
      <c r="G134" s="14">
        <f t="shared" si="19"/>
        <v>0</v>
      </c>
      <c r="H134" s="85"/>
      <c r="I134" s="104"/>
      <c r="J134" s="66"/>
    </row>
    <row r="135" spans="1:10" ht="30" x14ac:dyDescent="0.25">
      <c r="A135" s="136" t="s">
        <v>347</v>
      </c>
      <c r="B135" s="14"/>
      <c r="C135" s="15" t="s">
        <v>168</v>
      </c>
      <c r="D135" s="34">
        <v>2</v>
      </c>
      <c r="E135" s="17" t="s">
        <v>6</v>
      </c>
      <c r="F135" s="137"/>
      <c r="G135" s="14">
        <f t="shared" si="19"/>
        <v>0</v>
      </c>
      <c r="H135" s="85"/>
      <c r="I135" s="104"/>
      <c r="J135" s="66"/>
    </row>
    <row r="136" spans="1:10" x14ac:dyDescent="0.25">
      <c r="A136" s="136" t="s">
        <v>348</v>
      </c>
      <c r="B136" s="14"/>
      <c r="C136" s="15" t="s">
        <v>169</v>
      </c>
      <c r="D136" s="34">
        <v>2</v>
      </c>
      <c r="E136" s="17" t="s">
        <v>6</v>
      </c>
      <c r="F136" s="137"/>
      <c r="G136" s="14">
        <f t="shared" si="19"/>
        <v>0</v>
      </c>
      <c r="H136" s="85"/>
      <c r="I136" s="104"/>
      <c r="J136" s="66"/>
    </row>
    <row r="137" spans="1:10" x14ac:dyDescent="0.25">
      <c r="A137" s="136" t="s">
        <v>349</v>
      </c>
      <c r="B137" s="14"/>
      <c r="C137" s="15" t="s">
        <v>170</v>
      </c>
      <c r="D137" s="16">
        <v>1</v>
      </c>
      <c r="E137" s="17" t="s">
        <v>5</v>
      </c>
      <c r="F137" s="137"/>
      <c r="G137" s="14">
        <f t="shared" si="19"/>
        <v>0</v>
      </c>
      <c r="H137" s="85"/>
      <c r="I137" s="104"/>
      <c r="J137" s="66"/>
    </row>
    <row r="138" spans="1:10" s="13" customFormat="1" x14ac:dyDescent="0.25">
      <c r="A138" s="50" t="s">
        <v>298</v>
      </c>
      <c r="B138" s="11" t="s">
        <v>171</v>
      </c>
      <c r="C138" s="12" t="s">
        <v>172</v>
      </c>
      <c r="D138" s="3"/>
      <c r="E138" s="1"/>
      <c r="F138" s="140"/>
      <c r="G138" s="11">
        <f>SUM(G139:G146)</f>
        <v>0</v>
      </c>
      <c r="H138" s="84">
        <f>G138</f>
        <v>0</v>
      </c>
      <c r="I138" s="104"/>
      <c r="J138" s="67"/>
    </row>
    <row r="139" spans="1:10" ht="45" x14ac:dyDescent="0.25">
      <c r="A139" s="136" t="s">
        <v>350</v>
      </c>
      <c r="B139" s="14"/>
      <c r="C139" s="15" t="s">
        <v>173</v>
      </c>
      <c r="D139" s="16">
        <v>4</v>
      </c>
      <c r="E139" s="17" t="s">
        <v>5</v>
      </c>
      <c r="F139" s="137"/>
      <c r="G139" s="14">
        <f t="shared" ref="G139:G146" si="20">D139*F139</f>
        <v>0</v>
      </c>
      <c r="H139" s="85"/>
      <c r="I139" s="104"/>
      <c r="J139" s="66"/>
    </row>
    <row r="140" spans="1:10" ht="30" x14ac:dyDescent="0.25">
      <c r="A140" s="136" t="s">
        <v>351</v>
      </c>
      <c r="B140" s="14"/>
      <c r="C140" s="94" t="s">
        <v>174</v>
      </c>
      <c r="D140" s="34">
        <v>15</v>
      </c>
      <c r="E140" s="17" t="s">
        <v>8</v>
      </c>
      <c r="F140" s="137"/>
      <c r="G140" s="14">
        <f t="shared" si="20"/>
        <v>0</v>
      </c>
      <c r="H140" s="85"/>
      <c r="I140" s="104"/>
      <c r="J140" s="66"/>
    </row>
    <row r="141" spans="1:10" ht="30" x14ac:dyDescent="0.25">
      <c r="A141" s="136" t="s">
        <v>352</v>
      </c>
      <c r="B141" s="14"/>
      <c r="C141" s="94" t="s">
        <v>175</v>
      </c>
      <c r="D141" s="34">
        <v>10</v>
      </c>
      <c r="E141" s="17" t="s">
        <v>6</v>
      </c>
      <c r="F141" s="137"/>
      <c r="G141" s="14">
        <f t="shared" si="20"/>
        <v>0</v>
      </c>
      <c r="H141" s="85"/>
      <c r="I141" s="104"/>
      <c r="J141" s="66"/>
    </row>
    <row r="142" spans="1:10" s="102" customFormat="1" x14ac:dyDescent="0.25">
      <c r="A142" s="136" t="s">
        <v>353</v>
      </c>
      <c r="B142" s="96"/>
      <c r="C142" s="103" t="s">
        <v>176</v>
      </c>
      <c r="D142" s="34">
        <v>5</v>
      </c>
      <c r="E142" s="17" t="s">
        <v>6</v>
      </c>
      <c r="F142" s="137"/>
      <c r="G142" s="96">
        <f t="shared" si="20"/>
        <v>0</v>
      </c>
      <c r="H142" s="100"/>
      <c r="I142" s="106"/>
      <c r="J142" s="101"/>
    </row>
    <row r="143" spans="1:10" x14ac:dyDescent="0.25">
      <c r="A143" s="136" t="s">
        <v>354</v>
      </c>
      <c r="B143" s="14"/>
      <c r="C143" s="94" t="s">
        <v>177</v>
      </c>
      <c r="D143" s="34">
        <v>20</v>
      </c>
      <c r="E143" s="17" t="s">
        <v>6</v>
      </c>
      <c r="F143" s="137"/>
      <c r="G143" s="14">
        <f t="shared" si="20"/>
        <v>0</v>
      </c>
      <c r="H143" s="85"/>
      <c r="I143" s="104"/>
      <c r="J143" s="66"/>
    </row>
    <row r="144" spans="1:10" x14ac:dyDescent="0.25">
      <c r="A144" s="136" t="s">
        <v>355</v>
      </c>
      <c r="B144" s="14"/>
      <c r="C144" s="95" t="s">
        <v>178</v>
      </c>
      <c r="D144" s="16">
        <v>2</v>
      </c>
      <c r="E144" s="59" t="s">
        <v>5</v>
      </c>
      <c r="F144" s="137"/>
      <c r="G144" s="14">
        <f t="shared" si="20"/>
        <v>0</v>
      </c>
      <c r="H144" s="85"/>
      <c r="I144" s="104"/>
      <c r="J144" s="66"/>
    </row>
    <row r="145" spans="1:10" x14ac:dyDescent="0.25">
      <c r="A145" s="136" t="s">
        <v>356</v>
      </c>
      <c r="B145" s="14"/>
      <c r="C145" s="94" t="s">
        <v>179</v>
      </c>
      <c r="D145" s="34">
        <v>2</v>
      </c>
      <c r="E145" s="17" t="s">
        <v>5</v>
      </c>
      <c r="F145" s="137"/>
      <c r="G145" s="14">
        <f t="shared" si="20"/>
        <v>0</v>
      </c>
      <c r="H145" s="85"/>
      <c r="I145" s="104"/>
      <c r="J145" s="66"/>
    </row>
    <row r="146" spans="1:10" x14ac:dyDescent="0.25">
      <c r="A146" s="136" t="s">
        <v>357</v>
      </c>
      <c r="B146" s="14"/>
      <c r="C146" s="94" t="s">
        <v>180</v>
      </c>
      <c r="D146" s="34">
        <v>5</v>
      </c>
      <c r="E146" s="17" t="s">
        <v>5</v>
      </c>
      <c r="F146" s="137"/>
      <c r="G146" s="14">
        <f t="shared" si="20"/>
        <v>0</v>
      </c>
      <c r="H146" s="85"/>
      <c r="I146" s="104"/>
      <c r="J146" s="66"/>
    </row>
    <row r="147" spans="1:10" s="13" customFormat="1" x14ac:dyDescent="0.25">
      <c r="A147" s="50" t="s">
        <v>299</v>
      </c>
      <c r="B147" s="11" t="s">
        <v>181</v>
      </c>
      <c r="C147" s="12" t="s">
        <v>182</v>
      </c>
      <c r="D147" s="39"/>
      <c r="E147" s="1"/>
      <c r="F147" s="140"/>
      <c r="G147" s="11">
        <f>SUM(G148:G152)</f>
        <v>0</v>
      </c>
      <c r="H147" s="84">
        <f>G147</f>
        <v>0</v>
      </c>
      <c r="I147" s="104"/>
      <c r="J147" s="67"/>
    </row>
    <row r="148" spans="1:10" x14ac:dyDescent="0.25">
      <c r="A148" s="136" t="s">
        <v>358</v>
      </c>
      <c r="B148" s="14"/>
      <c r="C148" s="15" t="s">
        <v>183</v>
      </c>
      <c r="D148" s="34">
        <v>10</v>
      </c>
      <c r="E148" s="17" t="s">
        <v>8</v>
      </c>
      <c r="F148" s="137"/>
      <c r="G148" s="14">
        <f t="shared" ref="G148:G152" si="21">D148*F148</f>
        <v>0</v>
      </c>
      <c r="H148" s="85"/>
      <c r="I148" s="104"/>
      <c r="J148" s="66"/>
    </row>
    <row r="149" spans="1:10" ht="30" x14ac:dyDescent="0.25">
      <c r="A149" s="136" t="s">
        <v>359</v>
      </c>
      <c r="B149" s="14"/>
      <c r="C149" s="15" t="s">
        <v>184</v>
      </c>
      <c r="D149" s="16">
        <v>10</v>
      </c>
      <c r="E149" s="17" t="s">
        <v>10</v>
      </c>
      <c r="F149" s="137"/>
      <c r="G149" s="14">
        <f t="shared" si="21"/>
        <v>0</v>
      </c>
      <c r="H149" s="85"/>
      <c r="I149" s="104"/>
      <c r="J149" s="66"/>
    </row>
    <row r="150" spans="1:10" s="102" customFormat="1" x14ac:dyDescent="0.25">
      <c r="A150" s="136" t="s">
        <v>360</v>
      </c>
      <c r="B150" s="96"/>
      <c r="C150" s="96" t="s">
        <v>185</v>
      </c>
      <c r="D150" s="16">
        <v>2</v>
      </c>
      <c r="E150" s="17" t="s">
        <v>10</v>
      </c>
      <c r="F150" s="137"/>
      <c r="G150" s="96">
        <f t="shared" si="21"/>
        <v>0</v>
      </c>
      <c r="H150" s="100"/>
      <c r="I150" s="106"/>
      <c r="J150" s="101"/>
    </row>
    <row r="151" spans="1:10" x14ac:dyDescent="0.25">
      <c r="A151" s="136" t="s">
        <v>361</v>
      </c>
      <c r="B151" s="14"/>
      <c r="C151" s="15" t="s">
        <v>186</v>
      </c>
      <c r="D151" s="16">
        <v>10</v>
      </c>
      <c r="E151" s="17" t="s">
        <v>10</v>
      </c>
      <c r="F151" s="137"/>
      <c r="G151" s="14">
        <f t="shared" si="21"/>
        <v>0</v>
      </c>
      <c r="H151" s="85"/>
      <c r="I151" s="104"/>
      <c r="J151" s="66"/>
    </row>
    <row r="152" spans="1:10" x14ac:dyDescent="0.25">
      <c r="A152" s="136" t="s">
        <v>362</v>
      </c>
      <c r="B152" s="14"/>
      <c r="C152" s="15" t="s">
        <v>187</v>
      </c>
      <c r="D152" s="16">
        <v>10</v>
      </c>
      <c r="E152" s="17" t="s">
        <v>5</v>
      </c>
      <c r="F152" s="137"/>
      <c r="G152" s="14">
        <f t="shared" si="21"/>
        <v>0</v>
      </c>
      <c r="H152" s="85"/>
      <c r="I152" s="104"/>
      <c r="J152" s="66"/>
    </row>
    <row r="153" spans="1:10" s="13" customFormat="1" x14ac:dyDescent="0.25">
      <c r="A153" s="50" t="s">
        <v>300</v>
      </c>
      <c r="B153" s="11" t="s">
        <v>188</v>
      </c>
      <c r="C153" s="12" t="s">
        <v>189</v>
      </c>
      <c r="D153" s="3"/>
      <c r="E153" s="1"/>
      <c r="F153" s="140"/>
      <c r="G153" s="11">
        <f>SUM(G154:G156)</f>
        <v>0</v>
      </c>
      <c r="H153" s="84">
        <f>G153</f>
        <v>0</v>
      </c>
      <c r="I153" s="104"/>
      <c r="J153" s="67"/>
    </row>
    <row r="154" spans="1:10" x14ac:dyDescent="0.25">
      <c r="A154" s="136" t="s">
        <v>363</v>
      </c>
      <c r="B154" s="14"/>
      <c r="C154" s="15" t="s">
        <v>190</v>
      </c>
      <c r="D154" s="16">
        <v>1</v>
      </c>
      <c r="E154" s="17" t="s">
        <v>8</v>
      </c>
      <c r="F154" s="137"/>
      <c r="G154" s="14">
        <f t="shared" ref="G154:G156" si="22">D154*F154</f>
        <v>0</v>
      </c>
      <c r="H154" s="85"/>
      <c r="I154" s="104"/>
      <c r="J154" s="66"/>
    </row>
    <row r="155" spans="1:10" ht="30" x14ac:dyDescent="0.25">
      <c r="A155" s="136" t="s">
        <v>364</v>
      </c>
      <c r="B155" s="14"/>
      <c r="C155" s="15" t="s">
        <v>191</v>
      </c>
      <c r="D155" s="34">
        <v>1</v>
      </c>
      <c r="E155" s="17" t="s">
        <v>6</v>
      </c>
      <c r="F155" s="137"/>
      <c r="G155" s="14">
        <f t="shared" si="22"/>
        <v>0</v>
      </c>
      <c r="H155" s="85"/>
      <c r="I155" s="104"/>
      <c r="J155" s="66"/>
    </row>
    <row r="156" spans="1:10" x14ac:dyDescent="0.25">
      <c r="A156" s="136" t="s">
        <v>365</v>
      </c>
      <c r="B156" s="14"/>
      <c r="C156" s="15" t="s">
        <v>192</v>
      </c>
      <c r="D156" s="34">
        <v>1</v>
      </c>
      <c r="E156" s="17" t="s">
        <v>6</v>
      </c>
      <c r="F156" s="137"/>
      <c r="G156" s="14">
        <f t="shared" si="22"/>
        <v>0</v>
      </c>
      <c r="H156" s="85"/>
      <c r="I156" s="104"/>
      <c r="J156" s="66"/>
    </row>
    <row r="157" spans="1:10" ht="25.5" x14ac:dyDescent="0.25">
      <c r="A157" s="6"/>
      <c r="B157" s="6"/>
      <c r="C157" s="72" t="s">
        <v>384</v>
      </c>
      <c r="D157" s="21"/>
      <c r="E157" s="22"/>
      <c r="F157" s="6"/>
      <c r="G157" s="6">
        <f>SUM(G158)</f>
        <v>0</v>
      </c>
      <c r="H157" s="88"/>
      <c r="I157" s="104"/>
      <c r="J157" s="66"/>
    </row>
    <row r="158" spans="1:10" x14ac:dyDescent="0.25">
      <c r="A158" s="73" t="s">
        <v>366</v>
      </c>
      <c r="B158" s="73" t="s">
        <v>193</v>
      </c>
      <c r="C158" s="74" t="s">
        <v>194</v>
      </c>
      <c r="D158" s="73"/>
      <c r="E158" s="73"/>
      <c r="F158" s="73"/>
      <c r="G158" s="73">
        <f>SUM(G159:G169)</f>
        <v>0</v>
      </c>
      <c r="H158" s="91"/>
      <c r="I158" s="104"/>
      <c r="J158" s="66"/>
    </row>
    <row r="159" spans="1:10" ht="45" x14ac:dyDescent="0.25">
      <c r="A159" s="117" t="s">
        <v>367</v>
      </c>
      <c r="B159" s="75"/>
      <c r="C159" s="76" t="s">
        <v>195</v>
      </c>
      <c r="D159" s="77">
        <v>1</v>
      </c>
      <c r="E159" s="78" t="s">
        <v>5</v>
      </c>
      <c r="F159" s="137"/>
      <c r="G159" s="75">
        <f t="shared" ref="G159:G170" si="23">D159*F159</f>
        <v>0</v>
      </c>
      <c r="H159" s="92"/>
      <c r="I159" s="104"/>
      <c r="J159" s="66"/>
    </row>
    <row r="160" spans="1:10" x14ac:dyDescent="0.25">
      <c r="A160" s="117" t="s">
        <v>368</v>
      </c>
      <c r="B160" s="75"/>
      <c r="C160" s="79" t="s">
        <v>196</v>
      </c>
      <c r="D160" s="80">
        <v>7000</v>
      </c>
      <c r="E160" s="81" t="s">
        <v>5</v>
      </c>
      <c r="F160" s="137"/>
      <c r="G160" s="75">
        <f t="shared" si="23"/>
        <v>0</v>
      </c>
      <c r="H160" s="92"/>
      <c r="I160" s="104"/>
      <c r="J160" s="66"/>
    </row>
    <row r="161" spans="1:11" ht="30" x14ac:dyDescent="0.25">
      <c r="A161" s="117" t="s">
        <v>369</v>
      </c>
      <c r="B161" s="75"/>
      <c r="C161" s="79" t="s">
        <v>197</v>
      </c>
      <c r="D161" s="80">
        <v>60</v>
      </c>
      <c r="E161" s="81" t="s">
        <v>18</v>
      </c>
      <c r="F161" s="137"/>
      <c r="G161" s="75">
        <f t="shared" si="23"/>
        <v>0</v>
      </c>
      <c r="H161" s="92"/>
      <c r="I161" s="104"/>
      <c r="J161" s="66"/>
    </row>
    <row r="162" spans="1:11" ht="30" x14ac:dyDescent="0.25">
      <c r="A162" s="117" t="s">
        <v>370</v>
      </c>
      <c r="B162" s="75"/>
      <c r="C162" s="79" t="s">
        <v>198</v>
      </c>
      <c r="D162" s="80">
        <v>40</v>
      </c>
      <c r="E162" s="81" t="s">
        <v>8</v>
      </c>
      <c r="F162" s="137"/>
      <c r="G162" s="75">
        <f t="shared" si="23"/>
        <v>0</v>
      </c>
      <c r="H162" s="92"/>
      <c r="I162" s="104"/>
      <c r="J162" s="66"/>
    </row>
    <row r="163" spans="1:11" x14ac:dyDescent="0.25">
      <c r="A163" s="117" t="s">
        <v>371</v>
      </c>
      <c r="B163" s="75"/>
      <c r="C163" s="79" t="s">
        <v>199</v>
      </c>
      <c r="D163" s="80">
        <v>1000</v>
      </c>
      <c r="E163" s="81" t="s">
        <v>5</v>
      </c>
      <c r="F163" s="137"/>
      <c r="G163" s="75">
        <f t="shared" si="23"/>
        <v>0</v>
      </c>
      <c r="H163" s="92"/>
      <c r="I163" s="104"/>
      <c r="J163" s="66"/>
    </row>
    <row r="164" spans="1:11" ht="30" x14ac:dyDescent="0.25">
      <c r="A164" s="117" t="s">
        <v>372</v>
      </c>
      <c r="B164" s="75"/>
      <c r="C164" s="79" t="s">
        <v>200</v>
      </c>
      <c r="D164" s="80">
        <v>5</v>
      </c>
      <c r="E164" s="81" t="s">
        <v>6</v>
      </c>
      <c r="F164" s="137"/>
      <c r="G164" s="75">
        <f t="shared" si="23"/>
        <v>0</v>
      </c>
      <c r="H164" s="92"/>
      <c r="I164" s="104"/>
      <c r="J164" s="66"/>
    </row>
    <row r="165" spans="1:11" x14ac:dyDescent="0.25">
      <c r="A165" s="117" t="s">
        <v>373</v>
      </c>
      <c r="B165" s="75"/>
      <c r="C165" s="79" t="s">
        <v>201</v>
      </c>
      <c r="D165" s="80">
        <v>2</v>
      </c>
      <c r="E165" s="81" t="s">
        <v>5</v>
      </c>
      <c r="F165" s="137"/>
      <c r="G165" s="75">
        <f t="shared" si="23"/>
        <v>0</v>
      </c>
      <c r="H165" s="92"/>
      <c r="I165" s="104"/>
      <c r="J165" s="66"/>
    </row>
    <row r="166" spans="1:11" ht="30" x14ac:dyDescent="0.25">
      <c r="A166" s="117" t="s">
        <v>374</v>
      </c>
      <c r="B166" s="75"/>
      <c r="C166" s="79" t="s">
        <v>202</v>
      </c>
      <c r="D166" s="80">
        <v>1</v>
      </c>
      <c r="E166" s="81" t="s">
        <v>5</v>
      </c>
      <c r="F166" s="137"/>
      <c r="G166" s="75">
        <f t="shared" si="23"/>
        <v>0</v>
      </c>
      <c r="H166" s="92"/>
      <c r="I166" s="104"/>
      <c r="J166" s="66"/>
    </row>
    <row r="167" spans="1:11" ht="30" x14ac:dyDescent="0.25">
      <c r="A167" s="117" t="s">
        <v>375</v>
      </c>
      <c r="B167" s="75"/>
      <c r="C167" s="79" t="s">
        <v>203</v>
      </c>
      <c r="D167" s="80">
        <v>18000</v>
      </c>
      <c r="E167" s="81" t="s">
        <v>5</v>
      </c>
      <c r="F167" s="137"/>
      <c r="G167" s="75">
        <f t="shared" si="23"/>
        <v>0</v>
      </c>
      <c r="H167" s="92"/>
      <c r="I167" s="104"/>
      <c r="J167" s="66"/>
    </row>
    <row r="168" spans="1:11" ht="45" x14ac:dyDescent="0.25">
      <c r="A168" s="117" t="s">
        <v>376</v>
      </c>
      <c r="B168" s="75"/>
      <c r="C168" s="79" t="s">
        <v>204</v>
      </c>
      <c r="D168" s="80">
        <v>5</v>
      </c>
      <c r="E168" s="81" t="s">
        <v>6</v>
      </c>
      <c r="F168" s="137"/>
      <c r="G168" s="75">
        <f t="shared" si="23"/>
        <v>0</v>
      </c>
      <c r="H168" s="92"/>
      <c r="I168" s="104"/>
      <c r="J168" s="66"/>
    </row>
    <row r="169" spans="1:11" x14ac:dyDescent="0.25">
      <c r="A169" s="117" t="s">
        <v>377</v>
      </c>
      <c r="B169" s="75"/>
      <c r="C169" s="134" t="s">
        <v>206</v>
      </c>
      <c r="D169" s="80"/>
      <c r="E169" s="81"/>
      <c r="F169" s="81"/>
      <c r="G169" s="75">
        <f>G170</f>
        <v>0</v>
      </c>
      <c r="H169" s="92"/>
      <c r="I169" s="104"/>
      <c r="J169" s="66"/>
    </row>
    <row r="170" spans="1:11" ht="30" x14ac:dyDescent="0.25">
      <c r="A170" s="138" t="s">
        <v>381</v>
      </c>
      <c r="B170" s="75"/>
      <c r="C170" s="119" t="s">
        <v>388</v>
      </c>
      <c r="D170" s="80">
        <v>1</v>
      </c>
      <c r="E170" s="81" t="s">
        <v>5</v>
      </c>
      <c r="F170" s="137"/>
      <c r="G170" s="75">
        <f t="shared" si="23"/>
        <v>0</v>
      </c>
      <c r="H170" s="92"/>
      <c r="I170" s="104"/>
      <c r="J170" s="66"/>
    </row>
    <row r="171" spans="1:11" x14ac:dyDescent="0.25">
      <c r="A171" s="73" t="s">
        <v>24</v>
      </c>
      <c r="B171" s="14"/>
      <c r="C171" s="133" t="s">
        <v>13</v>
      </c>
      <c r="D171" s="28">
        <v>2</v>
      </c>
      <c r="E171" s="28" t="s">
        <v>12</v>
      </c>
      <c r="F171" s="137"/>
      <c r="G171" s="29">
        <f>D171*F171</f>
        <v>0</v>
      </c>
      <c r="H171" s="92"/>
      <c r="I171" s="104"/>
      <c r="J171" s="66"/>
    </row>
    <row r="172" spans="1:11" x14ac:dyDescent="0.25">
      <c r="A172" s="73" t="s">
        <v>25</v>
      </c>
      <c r="B172" s="14"/>
      <c r="C172" s="133" t="s">
        <v>14</v>
      </c>
      <c r="D172" s="28">
        <v>19</v>
      </c>
      <c r="E172" s="28" t="s">
        <v>12</v>
      </c>
      <c r="F172" s="137"/>
      <c r="G172" s="29">
        <f>D172*F172</f>
        <v>0</v>
      </c>
      <c r="H172" s="93"/>
      <c r="I172" s="108"/>
    </row>
    <row r="173" spans="1:11" x14ac:dyDescent="0.25">
      <c r="A173" s="73" t="s">
        <v>26</v>
      </c>
      <c r="B173" s="14"/>
      <c r="C173" s="133" t="s">
        <v>15</v>
      </c>
      <c r="D173" s="28">
        <v>5</v>
      </c>
      <c r="E173" s="28" t="s">
        <v>12</v>
      </c>
      <c r="F173" s="137"/>
      <c r="G173" s="29">
        <f>D173*F173</f>
        <v>0</v>
      </c>
      <c r="H173" s="93"/>
      <c r="I173" s="108"/>
    </row>
    <row r="174" spans="1:11" x14ac:dyDescent="0.25">
      <c r="A174" s="73" t="s">
        <v>27</v>
      </c>
      <c r="B174" s="14"/>
      <c r="C174" s="133" t="s">
        <v>16</v>
      </c>
      <c r="D174" s="28">
        <v>5</v>
      </c>
      <c r="E174" s="28" t="s">
        <v>12</v>
      </c>
      <c r="F174" s="137"/>
      <c r="G174" s="29">
        <f>D174*F174</f>
        <v>0</v>
      </c>
      <c r="H174" s="93"/>
      <c r="I174" s="108"/>
      <c r="K174"/>
    </row>
    <row r="175" spans="1:11" ht="30" x14ac:dyDescent="0.25">
      <c r="A175" s="73" t="s">
        <v>378</v>
      </c>
      <c r="B175" s="14"/>
      <c r="C175" s="133" t="s">
        <v>20</v>
      </c>
      <c r="D175" s="28">
        <v>1</v>
      </c>
      <c r="E175" s="81" t="s">
        <v>5</v>
      </c>
      <c r="F175" s="137"/>
      <c r="G175" s="29">
        <f t="shared" ref="G175:G177" si="24">D175*F175</f>
        <v>0</v>
      </c>
      <c r="H175" s="93"/>
      <c r="I175" s="108"/>
      <c r="K175"/>
    </row>
    <row r="176" spans="1:11" ht="30.75" x14ac:dyDescent="0.3">
      <c r="A176" s="73" t="s">
        <v>379</v>
      </c>
      <c r="B176" s="117"/>
      <c r="C176" s="133" t="s">
        <v>22</v>
      </c>
      <c r="D176" s="28">
        <v>2</v>
      </c>
      <c r="E176" s="118" t="s">
        <v>5</v>
      </c>
      <c r="F176" s="137"/>
      <c r="G176" s="29">
        <f t="shared" si="24"/>
        <v>0</v>
      </c>
      <c r="H176" s="93"/>
      <c r="I176" s="112"/>
      <c r="J176" s="66"/>
    </row>
    <row r="177" spans="1:11" customFormat="1" ht="30" x14ac:dyDescent="0.25">
      <c r="A177" s="73" t="s">
        <v>380</v>
      </c>
      <c r="B177" s="117"/>
      <c r="C177" s="133" t="s">
        <v>23</v>
      </c>
      <c r="D177" s="28">
        <v>2</v>
      </c>
      <c r="E177" s="118" t="s">
        <v>5</v>
      </c>
      <c r="F177" s="137"/>
      <c r="G177" s="29">
        <f t="shared" si="24"/>
        <v>0</v>
      </c>
      <c r="H177" s="93"/>
      <c r="I177" s="93"/>
      <c r="K177" s="10"/>
    </row>
    <row r="178" spans="1:11" customFormat="1" x14ac:dyDescent="0.25">
      <c r="A178" s="91"/>
      <c r="B178" s="85"/>
      <c r="C178" s="114"/>
      <c r="D178" s="115"/>
      <c r="E178" s="116"/>
      <c r="F178" s="116"/>
      <c r="G178" s="93"/>
      <c r="H178" s="93"/>
      <c r="I178" s="93"/>
      <c r="K178" s="10"/>
    </row>
    <row r="179" spans="1:11" ht="19.5" thickBot="1" x14ac:dyDescent="0.35">
      <c r="A179" s="47"/>
      <c r="B179" s="27"/>
      <c r="C179" s="27"/>
      <c r="D179" s="27"/>
      <c r="E179" s="27"/>
      <c r="F179" s="27"/>
      <c r="G179" s="30"/>
      <c r="H179" s="93"/>
      <c r="I179" s="112"/>
      <c r="J179" s="66"/>
    </row>
    <row r="180" spans="1:11" ht="15.75" thickBot="1" x14ac:dyDescent="0.3">
      <c r="A180" s="46"/>
      <c r="B180" s="26"/>
      <c r="C180" s="150"/>
      <c r="D180" s="151"/>
      <c r="E180" s="151"/>
      <c r="F180" s="152"/>
      <c r="G180" s="31">
        <f>SUM(G171:G177,G157,G81,G4)</f>
        <v>0</v>
      </c>
      <c r="H180" s="93"/>
    </row>
    <row r="182" spans="1:11" x14ac:dyDescent="0.25">
      <c r="B182" s="143"/>
      <c r="C182" s="143"/>
      <c r="D182" s="143"/>
      <c r="E182" s="143"/>
      <c r="F182" s="143"/>
      <c r="G182" s="143"/>
      <c r="H182" s="143"/>
    </row>
    <row r="183" spans="1:11" x14ac:dyDescent="0.25">
      <c r="A183" s="143" t="s">
        <v>385</v>
      </c>
      <c r="B183" s="144"/>
      <c r="C183" s="144"/>
      <c r="D183" s="144"/>
      <c r="E183" s="144"/>
      <c r="F183" s="144"/>
      <c r="G183" s="144"/>
      <c r="H183" s="144"/>
    </row>
    <row r="184" spans="1:11" x14ac:dyDescent="0.25">
      <c r="A184" s="145"/>
      <c r="B184" s="153" t="s">
        <v>386</v>
      </c>
      <c r="C184" s="153"/>
      <c r="D184" s="153"/>
      <c r="E184" s="153"/>
      <c r="F184" s="153"/>
      <c r="G184" s="153"/>
      <c r="H184" s="143"/>
    </row>
    <row r="185" spans="1:11" x14ac:dyDescent="0.25">
      <c r="A185" s="145"/>
    </row>
  </sheetData>
  <sheetProtection algorithmName="SHA-512" hashValue="xrp67VW1C5t6Tn/D9GikEnxA9BAlditjlnvXsI3TpupFN/7bewFfIjq0W155OT5fI2KGIIBC84MLocfb54JhzA==" saltValue="D/epYGVg6tIqlkYiHr8x/Q==" spinCount="100000" sheet="1" objects="1" scenarios="1" selectLockedCells="1"/>
  <mergeCells count="5">
    <mergeCell ref="A1:G1"/>
    <mergeCell ref="A2:G2"/>
    <mergeCell ref="I3:J3"/>
    <mergeCell ref="C180:F180"/>
    <mergeCell ref="B184:G184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BA3694A235A47B8EBE7B610446E79" ma:contentTypeVersion="2" ma:contentTypeDescription="Create a new document." ma:contentTypeScope="" ma:versionID="547605bc21141656565838f8885f11ba">
  <xsd:schema xmlns:xsd="http://www.w3.org/2001/XMLSchema" xmlns:xs="http://www.w3.org/2001/XMLSchema" xmlns:p="http://schemas.microsoft.com/office/2006/metadata/properties" xmlns:ns2="1472c934-627d-4059-a9fa-529317eaa5ef" targetNamespace="http://schemas.microsoft.com/office/2006/metadata/properties" ma:root="true" ma:fieldsID="3afb2734b62a99f57d22e0d28a5fe35e" ns2:_="">
    <xsd:import namespace="1472c934-627d-4059-a9fa-529317eaa5ef"/>
    <xsd:element name="properties">
      <xsd:complexType>
        <xsd:sequence>
          <xsd:element name="documentManagement">
            <xsd:complexType>
              <xsd:all>
                <xsd:element ref="ns2:DocID" minOccurs="0"/>
                <xsd:element ref="ns2:Bitly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2c934-627d-4059-a9fa-529317eaa5ef" elementFormDefault="qualified">
    <xsd:import namespace="http://schemas.microsoft.com/office/2006/documentManagement/types"/>
    <xsd:import namespace="http://schemas.microsoft.com/office/infopath/2007/PartnerControls"/>
    <xsd:element name="DocID" ma:index="8" nillable="true" ma:displayName="DocID" ma:internalName="DocID">
      <xsd:simpleType>
        <xsd:restriction base="dms:Text">
          <xsd:maxLength value="255"/>
        </xsd:restriction>
      </xsd:simpleType>
    </xsd:element>
    <xsd:element name="BitlyUrl" ma:index="9" nillable="true" ma:displayName="BitlyUrl" ma:internalName="Bitly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tlyUrl xmlns="1472c934-627d-4059-a9fa-529317eaa5ef">
      <Url>http://bit.ly/2qwDCQY</Url>
      <Description xsi:nil="true"/>
    </BitlyUrl>
    <DocID xmlns="1472c934-627d-4059-a9fa-529317eaa5ef" xsi:nil="true"/>
  </documentManagement>
</p:properties>
</file>

<file path=customXml/itemProps1.xml><?xml version="1.0" encoding="utf-8"?>
<ds:datastoreItem xmlns:ds="http://schemas.openxmlformats.org/officeDocument/2006/customXml" ds:itemID="{B7326210-424E-49D4-80BA-155E156B10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1F3494-96A2-4E31-97C3-35274E7F9D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72c934-627d-4059-a9fa-529317eaa5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489BA7-EF77-4AFA-A18D-3D9D3CB636EB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472c934-627d-4059-a9fa-529317eaa5e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sdurova</dc:creator>
  <cp:lastModifiedBy>Emil Tonchev</cp:lastModifiedBy>
  <cp:lastPrinted>2016-12-19T07:31:31Z</cp:lastPrinted>
  <dcterms:created xsi:type="dcterms:W3CDTF">2012-02-27T05:44:13Z</dcterms:created>
  <dcterms:modified xsi:type="dcterms:W3CDTF">2017-05-31T08:59:52Z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0x010100DBCBA3694A235A47B8EBE7B610446E79</vt:lpwstr>
  </property>
</Properties>
</file>